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5/INFORMACIÓN DOCUMENTADA SIGCMA 2025/Seguimiento a Matriz de Riesgo 2025/"/>
    </mc:Choice>
  </mc:AlternateContent>
  <xr:revisionPtr revIDLastSave="35" documentId="13_ncr:1_{B7AD4F35-7C6E-4210-B4D9-018379711438}" xr6:coauthVersionLast="47" xr6:coauthVersionMax="47" xr10:uidLastSave="{F6757187-7989-4B43-BC89-9806ABFFE7A5}"/>
  <bookViews>
    <workbookView xWindow="-120" yWindow="-120" windowWidth="29040" windowHeight="15720" tabRatio="885" firstSheet="5" activeTab="8" xr2:uid="{88AE9359-1123-4A22-A41B-C6B85A0AA7B3}"/>
  </bookViews>
  <sheets>
    <sheet name="1- Presentacion " sheetId="34" r:id="rId1"/>
    <sheet name="Conceptos 37001" sheetId="35" r:id="rId2"/>
    <sheet name="2- Análisis de Contexto " sheetId="36" r:id="rId3"/>
    <sheet name="3- Estrategias" sheetId="38" r:id="rId4"/>
    <sheet name="4- Instructivo Riesgos " sheetId="39" r:id="rId5"/>
    <sheet name="5- Identificación de Riesgos" sheetId="40" r:id="rId6"/>
    <sheet name="6- Valoración Controles" sheetId="41" r:id="rId7"/>
    <sheet name="8- Politicas de administracion" sheetId="5" r:id="rId8"/>
    <sheet name="7- Mapa Final" sheetId="29" r:id="rId9"/>
    <sheet name="9- Matriz de Calor " sheetId="21" r:id="rId10"/>
    <sheet name="Seguimiento 1 Trimestre" sheetId="18" r:id="rId11"/>
  </sheets>
  <definedNames>
    <definedName name="_xlnm.Print_Area" localSheetId="5">'5- Identificación de Riesgos'!$A$1:$N$17</definedName>
    <definedName name="_xlnm.Print_Area" localSheetId="6">'6- Valoración Controles'!$A$1:$V$17</definedName>
    <definedName name="_xlnm.Print_Area" localSheetId="8">'7- Mapa Final'!$A$1:$N$39</definedName>
    <definedName name="INV_GES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0" i="40" l="1"/>
  <c r="K25" i="40"/>
  <c r="K26" i="40"/>
  <c r="K27" i="40"/>
  <c r="V28" i="41"/>
  <c r="M60" i="29" s="1"/>
  <c r="V24" i="41"/>
  <c r="M50" i="29" s="1"/>
  <c r="U28" i="41"/>
  <c r="K60" i="29" s="1"/>
  <c r="U24" i="41"/>
  <c r="K50" i="29" s="1"/>
  <c r="T28" i="41"/>
  <c r="T24" i="41"/>
  <c r="J50" i="29" s="1"/>
  <c r="N28" i="40"/>
  <c r="H60" i="29" s="1"/>
  <c r="N24" i="40"/>
  <c r="H50" i="29" s="1"/>
  <c r="N20" i="40"/>
  <c r="H40" i="29" s="1"/>
  <c r="M28" i="40"/>
  <c r="M24" i="40"/>
  <c r="M20" i="40"/>
  <c r="G40" i="29" s="1"/>
  <c r="H28" i="40"/>
  <c r="F60" i="29" s="1"/>
  <c r="H24" i="40"/>
  <c r="O24" i="40" s="1"/>
  <c r="H20" i="40"/>
  <c r="O20" i="40" s="1"/>
  <c r="K29" i="40"/>
  <c r="K28" i="40"/>
  <c r="K24" i="40"/>
  <c r="K19" i="40"/>
  <c r="K20" i="40"/>
  <c r="K21" i="40"/>
  <c r="B10" i="41"/>
  <c r="E69" i="29"/>
  <c r="E68" i="29"/>
  <c r="E67" i="29"/>
  <c r="E66" i="29"/>
  <c r="E65" i="29"/>
  <c r="E64" i="29"/>
  <c r="E63" i="29"/>
  <c r="E62" i="29"/>
  <c r="E61" i="29"/>
  <c r="J60" i="29"/>
  <c r="G60" i="29"/>
  <c r="E60" i="29"/>
  <c r="C60" i="29"/>
  <c r="B60" i="29"/>
  <c r="A60" i="29"/>
  <c r="E59" i="29"/>
  <c r="E58" i="29"/>
  <c r="E57" i="29"/>
  <c r="E56" i="29"/>
  <c r="E55" i="29"/>
  <c r="E54" i="29"/>
  <c r="E53" i="29"/>
  <c r="E52" i="29"/>
  <c r="E51" i="29"/>
  <c r="G50" i="29"/>
  <c r="F50" i="29"/>
  <c r="E50" i="29"/>
  <c r="C50" i="29"/>
  <c r="B50" i="29"/>
  <c r="A50" i="29"/>
  <c r="E49" i="29"/>
  <c r="E48" i="29"/>
  <c r="E47" i="29"/>
  <c r="E46" i="29"/>
  <c r="E45" i="29"/>
  <c r="E44" i="29"/>
  <c r="E43" i="29"/>
  <c r="E42" i="29"/>
  <c r="E41" i="29"/>
  <c r="E40" i="29"/>
  <c r="C40" i="29"/>
  <c r="B40" i="29"/>
  <c r="A40" i="29"/>
  <c r="E39" i="29"/>
  <c r="E38" i="29"/>
  <c r="E37" i="29"/>
  <c r="E36" i="29"/>
  <c r="E35" i="29"/>
  <c r="E34" i="29"/>
  <c r="E33" i="29"/>
  <c r="E32" i="29"/>
  <c r="E31" i="29"/>
  <c r="E30" i="29"/>
  <c r="C30" i="29"/>
  <c r="B30" i="29"/>
  <c r="A30" i="29"/>
  <c r="E29" i="29"/>
  <c r="E28" i="29"/>
  <c r="E27" i="29"/>
  <c r="E26" i="29"/>
  <c r="E25" i="29"/>
  <c r="E24" i="29"/>
  <c r="E23" i="29"/>
  <c r="E22" i="29"/>
  <c r="E21" i="29"/>
  <c r="E20" i="29"/>
  <c r="C20" i="29"/>
  <c r="B20" i="29"/>
  <c r="A20" i="29"/>
  <c r="E19" i="29"/>
  <c r="E18" i="29"/>
  <c r="E17" i="29"/>
  <c r="E16" i="29"/>
  <c r="E15" i="29"/>
  <c r="E14" i="29"/>
  <c r="E13" i="29"/>
  <c r="E12" i="29"/>
  <c r="E11" i="29"/>
  <c r="E10" i="29"/>
  <c r="C10" i="29"/>
  <c r="B10" i="29"/>
  <c r="A10" i="29"/>
  <c r="I22" i="5"/>
  <c r="I21" i="5"/>
  <c r="R31" i="41"/>
  <c r="J31" i="41"/>
  <c r="C31" i="41"/>
  <c r="R30" i="41"/>
  <c r="J30" i="41"/>
  <c r="C30" i="41"/>
  <c r="R29" i="41"/>
  <c r="J29" i="41"/>
  <c r="C29" i="41"/>
  <c r="R28" i="41"/>
  <c r="S28" i="41" s="1"/>
  <c r="J28" i="41"/>
  <c r="C28" i="41"/>
  <c r="B28" i="41"/>
  <c r="A28" i="41"/>
  <c r="R27" i="41"/>
  <c r="J27" i="41"/>
  <c r="C27" i="41"/>
  <c r="R26" i="41"/>
  <c r="J26" i="41"/>
  <c r="C26" i="41"/>
  <c r="R25" i="41"/>
  <c r="J25" i="41"/>
  <c r="C25" i="41"/>
  <c r="R24" i="41"/>
  <c r="S24" i="41" s="1"/>
  <c r="J24" i="41"/>
  <c r="C24" i="41"/>
  <c r="B24" i="41"/>
  <c r="A24" i="41"/>
  <c r="R23" i="41"/>
  <c r="L23" i="41"/>
  <c r="C23" i="41"/>
  <c r="R22" i="41"/>
  <c r="L22" i="41"/>
  <c r="J22" i="41"/>
  <c r="C22" i="41"/>
  <c r="R21" i="41"/>
  <c r="L21" i="41"/>
  <c r="J21" i="41"/>
  <c r="C21" i="41"/>
  <c r="R20" i="41"/>
  <c r="S20" i="41" s="1"/>
  <c r="U20" i="41" s="1"/>
  <c r="K40" i="29" s="1"/>
  <c r="L20" i="41"/>
  <c r="J20" i="41"/>
  <c r="K20" i="41" s="1"/>
  <c r="T20" i="41" s="1"/>
  <c r="C20" i="41"/>
  <c r="B20" i="41"/>
  <c r="A20" i="41"/>
  <c r="R19" i="41"/>
  <c r="L19" i="41"/>
  <c r="J19" i="41"/>
  <c r="C19" i="41"/>
  <c r="R18" i="41"/>
  <c r="S18" i="41" s="1"/>
  <c r="L18" i="41"/>
  <c r="J18" i="41"/>
  <c r="K18" i="41" s="1"/>
  <c r="C18" i="41"/>
  <c r="B18" i="41"/>
  <c r="A18" i="41"/>
  <c r="R17" i="41"/>
  <c r="L17" i="41"/>
  <c r="J17" i="41"/>
  <c r="C17" i="41"/>
  <c r="R16" i="41"/>
  <c r="L16" i="41"/>
  <c r="J16" i="41"/>
  <c r="C16" i="41"/>
  <c r="R15" i="41"/>
  <c r="S15" i="41" s="1"/>
  <c r="L15" i="41"/>
  <c r="J15" i="41"/>
  <c r="K15" i="41" s="1"/>
  <c r="C15" i="41"/>
  <c r="B15" i="41"/>
  <c r="A15" i="41"/>
  <c r="R14" i="41"/>
  <c r="L14" i="41"/>
  <c r="J14" i="41"/>
  <c r="C14" i="41"/>
  <c r="R13" i="41"/>
  <c r="L13" i="41"/>
  <c r="J13" i="41"/>
  <c r="C13" i="41"/>
  <c r="R12" i="41"/>
  <c r="L12" i="41"/>
  <c r="J12" i="41"/>
  <c r="C12" i="41"/>
  <c r="R11" i="41"/>
  <c r="L11" i="41"/>
  <c r="J11" i="41"/>
  <c r="C11" i="41"/>
  <c r="R10" i="41"/>
  <c r="S10" i="41" s="1"/>
  <c r="L10" i="41"/>
  <c r="J10" i="41"/>
  <c r="K10" i="41" s="1"/>
  <c r="C10" i="41"/>
  <c r="A10" i="41"/>
  <c r="G28" i="40"/>
  <c r="G24" i="40"/>
  <c r="G20" i="40"/>
  <c r="L19" i="40"/>
  <c r="L18" i="40"/>
  <c r="K18" i="40" s="1"/>
  <c r="G18" i="40"/>
  <c r="H18" i="40" s="1"/>
  <c r="F30" i="29" s="1"/>
  <c r="L17" i="40"/>
  <c r="K17" i="40" s="1"/>
  <c r="L16" i="40"/>
  <c r="K16" i="40"/>
  <c r="L15" i="40"/>
  <c r="K15" i="40" s="1"/>
  <c r="G15" i="40"/>
  <c r="H15" i="40" s="1"/>
  <c r="F20" i="29" s="1"/>
  <c r="L14" i="40"/>
  <c r="K14" i="40" s="1"/>
  <c r="L13" i="40"/>
  <c r="K13" i="40"/>
  <c r="L12" i="40"/>
  <c r="K12" i="40" s="1"/>
  <c r="L11" i="40"/>
  <c r="K11" i="40"/>
  <c r="L10" i="40"/>
  <c r="M10" i="40" s="1"/>
  <c r="G10" i="29" s="1"/>
  <c r="K10" i="40"/>
  <c r="G10" i="40"/>
  <c r="H10" i="40" s="1"/>
  <c r="F10" i="29" s="1"/>
  <c r="F40" i="29" l="1"/>
  <c r="V20" i="41"/>
  <c r="M40" i="29" s="1"/>
  <c r="F40" i="18" s="1"/>
  <c r="J40" i="29"/>
  <c r="D40" i="18" s="1"/>
  <c r="K24" i="41"/>
  <c r="K28" i="41"/>
  <c r="A10" i="18"/>
  <c r="C20" i="18"/>
  <c r="C40" i="18"/>
  <c r="A50" i="18"/>
  <c r="E50" i="18"/>
  <c r="C60" i="18"/>
  <c r="B10" i="18"/>
  <c r="B30" i="18"/>
  <c r="B50" i="18"/>
  <c r="F50" i="18"/>
  <c r="D60" i="18"/>
  <c r="C10" i="18"/>
  <c r="A20" i="18"/>
  <c r="C30" i="18"/>
  <c r="A40" i="18"/>
  <c r="E40" i="18"/>
  <c r="C50" i="18"/>
  <c r="A60" i="18"/>
  <c r="E60" i="18"/>
  <c r="A30" i="18"/>
  <c r="B20" i="18"/>
  <c r="B40" i="18"/>
  <c r="D50" i="18"/>
  <c r="B60" i="18"/>
  <c r="F60" i="18"/>
  <c r="O10" i="40"/>
  <c r="U10" i="41"/>
  <c r="K10" i="29" s="1"/>
  <c r="N10" i="40"/>
  <c r="H10" i="29" s="1"/>
  <c r="T15" i="41"/>
  <c r="J20" i="29" s="1"/>
  <c r="T18" i="41"/>
  <c r="J30" i="29" s="1"/>
  <c r="M18" i="40"/>
  <c r="M15" i="40"/>
  <c r="T10" i="41"/>
  <c r="V10" i="41" l="1"/>
  <c r="M10" i="29" s="1"/>
  <c r="J10" i="29"/>
  <c r="U15" i="41"/>
  <c r="K20" i="29" s="1"/>
  <c r="G20" i="29"/>
  <c r="N15" i="40"/>
  <c r="H20" i="29" s="1"/>
  <c r="U18" i="41"/>
  <c r="K30" i="29" s="1"/>
  <c r="G30" i="29"/>
  <c r="N18" i="40"/>
  <c r="H30" i="29" s="1"/>
  <c r="D30" i="18"/>
  <c r="D20" i="18"/>
  <c r="E10" i="18"/>
  <c r="O18" i="40"/>
  <c r="O15" i="40"/>
  <c r="V18" i="41"/>
  <c r="M30" i="29" s="1"/>
  <c r="V15" i="41"/>
  <c r="M20" i="29" s="1"/>
  <c r="F20" i="18" l="1"/>
  <c r="F30" i="18"/>
  <c r="E30" i="18"/>
  <c r="E20" i="18"/>
  <c r="D10" i="18"/>
  <c r="F10" i="18"/>
</calcChain>
</file>

<file path=xl/sharedStrings.xml><?xml version="1.0" encoding="utf-8"?>
<sst xmlns="http://schemas.openxmlformats.org/spreadsheetml/2006/main" count="950" uniqueCount="525">
  <si>
    <t xml:space="preserve"> MAPA DE RIESGOS SIGCMA</t>
  </si>
  <si>
    <t>DEPENDENCIA (Unidad misional del CSJ o Unidad de la DEAJ o Seccional o CSJ en caso de despachos judiciales certificados)</t>
  </si>
  <si>
    <t>Dirección Ejecutiva Seccional de Administración Judicial - Montería</t>
  </si>
  <si>
    <t>PROCESO (indique el tipo de proceso si es Estratégico. Misional, Apoyo, Evaluación y Mejora y especifique el nombre del proceso)</t>
  </si>
  <si>
    <t>Apoyo</t>
  </si>
  <si>
    <t>GESTIÓN TECNOLÓGICA</t>
  </si>
  <si>
    <t>CONSEJO SUPERIOR DE LA JUDICATURA</t>
  </si>
  <si>
    <t>CONSEJO SECCIONAL DE LA JUDICATURA</t>
  </si>
  <si>
    <t>DIRECCIÓN SECCIONAL DE ADMINISTRACIÓN JUDICIAL</t>
  </si>
  <si>
    <t>X</t>
  </si>
  <si>
    <t>DESPACHO JUDICIAL CERTIFICADO</t>
  </si>
  <si>
    <t>FECHA</t>
  </si>
  <si>
    <t>11 de marzo de 2024</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</si>
  <si>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</si>
  <si>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</si>
  <si>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</si>
  <si>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</si>
  <si>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</si>
  <si>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</si>
  <si>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</si>
  <si>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</si>
  <si>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</si>
  <si>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</si>
  <si>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</si>
  <si>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</si>
  <si>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</si>
  <si>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</si>
  <si>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</si>
  <si>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</si>
  <si>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Còrdoba/Direcciòn Ejecutiva Seccional de Administraciòn Judicial de Monterìa</t>
  </si>
  <si>
    <t xml:space="preserve">PROCESO </t>
  </si>
  <si>
    <t xml:space="preserve">DEPENDENCIA ADMINISTRATIVA O JUDICIAL CERTIFICADA </t>
  </si>
  <si>
    <t>Consejo Seccional de la Judicatura de Còrdoba/Direcciòn Ejecutiva Seccional de Administraciòn Judicial de Monterì</t>
  </si>
  <si>
    <t>OBJETIVO DEL PROCESO</t>
  </si>
  <si>
    <t>MAPA DE PROCESOS CONSEJO SUPERIOR DE LA JUDICATURA</t>
  </si>
  <si>
    <t>PROCESOS DEPENDENCIA JUDICIALES CERTIFICADAS</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</si>
  <si>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Sistema de Seguridad y Salud en el Trabajo, sistema de gestión antisoborno y el </t>
    </r>
    <r>
      <rPr>
        <b/>
        <sz val="12"/>
        <rFont val="Azo Sans Medium"/>
      </rPr>
      <t>sistema de Gestión de seguridad de la información y ciberseguridad</t>
    </r>
    <r>
      <rPr>
        <sz val="12"/>
        <rFont val="Azo Sans Medium"/>
      </rPr>
      <t xml:space="preserve"> de la Rama Judicial.</t>
    </r>
  </si>
  <si>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</si>
  <si>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</si>
  <si>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</si>
  <si>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</si>
  <si>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</si>
  <si>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</si>
  <si>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</si>
  <si>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(Cambios de Gobierno), en el área de tecnología, telecomunicaciones y seguridad de la información.</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</si>
  <si>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</si>
  <si>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el servicio público de administrar Justicia.</t>
  </si>
  <si>
    <t>Adaptación a los cambios y búsqueda de oportunidades para avanzar en la función misional de la entidad</t>
  </si>
  <si>
    <t>Económicos y Financieros (disponibilidad de capital, liquidez, mercados financieros, desempleo, competencia)</t>
  </si>
  <si>
    <t xml:space="preserve">Recortes presupuestales.
Los recursos solicitados por la Rama Judicial  para inversión, no sean asignados conforme a lo solicitado.
</t>
  </si>
  <si>
    <t>Asignación de presupuesto para la ejecución de los proyectos de Tecnología.
La aprobación de la reforma a la Ley 270 de 1996 Estatutaria de la Administración de Justicia, que establece un porcentaje mínimo de presupuesto para la Rama Judicial.</t>
  </si>
  <si>
    <t>Inestabilidad y/o variación macroeconómica que afecta los precios de bienes y servicios tecnológicos</t>
  </si>
  <si>
    <t>Nuevos oferentes nacionales e internacionales con productos específicamente diseñados para servicios de seguridad de la información y ciberseguridad, anonimización de datos personales, tecnologías de análisis de comportamiento de acciones de los usuarios.</t>
  </si>
  <si>
    <t>Sociales  y culturales (cultura, religión, demografía, responsabilidad social, orden público)</t>
  </si>
  <si>
    <t>Situaciones de orden público.</t>
  </si>
  <si>
    <t>Implementación de acciones de contingencia para asegurar la continuidad en la prestación del servicio ante situaciones de orden público.</t>
  </si>
  <si>
    <t>Interrupción del servicio de Administrar Justicia a causa  de cualquier  tipo de pandemia</t>
  </si>
  <si>
    <t>Gestionar ante el Congreso de la Republica recursos suficientes para poder responder la alta demanda de justicia haciendo uso de las TIC´s</t>
  </si>
  <si>
    <t>Aumento de la demanda de Justicia a causa de la problemática social por la inseguridad</t>
  </si>
  <si>
    <t>Tecnológicos (desarrollo digital, avances en tecnología, acceso a sistemas de información externos, gobierno en línea)</t>
  </si>
  <si>
    <t>Interrupción del servicio de conectividad por proveedores externos</t>
  </si>
  <si>
    <t>Presentar proyectos que satisfagan las necesidades de la administración de justicia.
Adquisición de herramientas  y servicios tecnológicos que propendan hacia  la transformación digital.</t>
  </si>
  <si>
    <t>Inestabilidad o fallas en la prestación de los servicios recibidos por proveedores.</t>
  </si>
  <si>
    <t>Marco regulatorio del  MINTIC, para la gobernanza, gobernabilidad y transformación digital</t>
  </si>
  <si>
    <t xml:space="preserve">Inseguridad Informática por ataques cibernéticos. 
</t>
  </si>
  <si>
    <t xml:space="preserve">Referentes internacionales especializados en materia de seguridad de la Información y ciberseguridad </t>
  </si>
  <si>
    <t>Amenazas asociadas al uso de nuevas tecnologías emergentes como:   inteligencia artificial, internet de las cosas, cloud computing, entre otras.</t>
  </si>
  <si>
    <t>Legales y reglamentarios (estándares nacionales, internacionales, regulación)</t>
  </si>
  <si>
    <t xml:space="preserve">Cambio de la legislación y normatividad respecto a la Gestión tecnológica, seguridad de la información, ciberseguridad y privacidad de la información. </t>
  </si>
  <si>
    <r>
      <t xml:space="preserve">LEY 2294 DE 2023  “POR EL CUAL SE EXPIDE EL PLAN NACIONAL DE DESARROLLO 2022- 2026 
En su Art 143, numeral 6:" </t>
    </r>
    <r>
      <rPr>
        <i/>
        <sz val="11"/>
        <color rgb="FF002060"/>
        <rFont val="Azo Sans Medium"/>
      </rPr>
      <t>Fortalecer el Gobierno Digital para tener una relación eficiente entre el Estado y el ciudadano, que lo acerque y le solucione sus necesidades, a través del uso de datos y de tecnologías digitales para mejorar la calidad de vida</t>
    </r>
    <r>
      <rPr>
        <sz val="11"/>
        <color rgb="FF002060"/>
        <rFont val="Azo Sans Medium"/>
      </rPr>
      <t>".</t>
    </r>
  </si>
  <si>
    <t>Adaptabilidad a los cambios, actualización del marco normativo, actualización de la norma técnica colombiana de seguridad de la información de la familia NTC ISO/IEC 27000</t>
  </si>
  <si>
    <t>Ambientales (emisiones y residuos, energía, catástrofes naturales, desarrollo sostenible)</t>
  </si>
  <si>
    <t>Cambios normativos en materia ambiental de acuerdo con las disposiciones legales nacionales y locales.</t>
  </si>
  <si>
    <t>Participación en las jornadas de sensibilización para el manejo y disposición de los residuos.</t>
  </si>
  <si>
    <t>La declaratoria de Pandemia por Contagio de Covid 19 o sus variantes</t>
  </si>
  <si>
    <t>A partir de la pandemia del COVID - 19, se han fomentado nuevas estrategias para cumplir con la función pública de administrar justicia, que contribuyen a la disminución de los impactos ambientales asociados a la ejecución de actividades en sitio.</t>
  </si>
  <si>
    <t>Inadecuada disposición final de residuos acordes con la legislación ambiental en la materia acorde con las políticas del Gobierno Nacional y Local.</t>
  </si>
  <si>
    <t>Inconciencia ambiental en el sector público y las empresas, así como desconocimiento de la necesidad de reducir los impactos ambientales.</t>
  </si>
  <si>
    <t>Ocurrencia de fenómenos naturales (Inundación, quema de bosques, sismo, vendavales, epidemias y plagas) que impacten directamente las instalaciones de la Entidad</t>
  </si>
  <si>
    <t> </t>
  </si>
  <si>
    <t xml:space="preserve">CONTEXTO INTERNO </t>
  </si>
  <si>
    <t xml:space="preserve">DEBILIDADES  (Factores específicos)  </t>
  </si>
  <si>
    <t>FORTALEZAS(Factores específicos)</t>
  </si>
  <si>
    <t>Estratégicos (direccionamiento estratégico, planeación institucional, liderazgo, trabajo en equipo)</t>
  </si>
  <si>
    <t>Realización de los procesos contractuales de acuerdo con la planificación.</t>
  </si>
  <si>
    <t>Visibilización en el Plan Sectorial de Desarrollo de los proyectos tendientes a fortalecer la transformación digital y el sistema de seguridad de la información.
Acuerdo PCSJA22-12033 que determina los cargos para la Unidad Informática.
Plan Estratégico de Transformación Digital PETD 2021-2025</t>
  </si>
  <si>
    <t xml:space="preserve">Articulación de los proyectos de tecnología y seguridad de la información </t>
  </si>
  <si>
    <t>Precisión y concisión  en la formulación de los proyectos.</t>
  </si>
  <si>
    <t xml:space="preserve">Fortalecer la articulación para el desarrollo de mecanismos, estrategias y sinergias que coadyuven en el logro de los objetivos misionales de la unidad y por ende del sistema de seguridad de la información. 
</t>
  </si>
  <si>
    <t>El SGSI se articula con el SIGCMA de la de la Rama Judicial para propender por la implementación y mejora continua.</t>
  </si>
  <si>
    <t>El análisis de tiempos, recursos, ejecución, capacidades, para el logro de los objetivos planteados en el SGSI</t>
  </si>
  <si>
    <t>Unificación de proveedores que hace más fácil el control de los contratos.</t>
  </si>
  <si>
    <t>El fortalecimiento de la gestión de la Unidad y del SGSI a través del trabajo colaborativo en equipo al interior de grupos de trabajo.
Liderazgo de las acciones en materia de seguridad de la información y ciberseguridad.</t>
  </si>
  <si>
    <t>Articulación de los proyectos de tecnología y seguridad de la información con el Plan Estratégico de Transformación Digital - PETD</t>
  </si>
  <si>
    <t>Claridad en la presentación de los proyectos, con fundamento en el plan de transformación digital que incorpora los programas de transformación digital, y seguridad de la información y ciberseguridad.</t>
  </si>
  <si>
    <t>Recursos financieros (presupuesto de funcionamiento, recursos de inversión</t>
  </si>
  <si>
    <t>La no ejecución de los recursos asignados para el desarrollo de la función misional de la unidad y por ende del SGSI</t>
  </si>
  <si>
    <t>Asignación de recursos para el desarrollo de los proyectos de la Unidad de Informática y del SGSI</t>
  </si>
  <si>
    <t>Demora en aprobación de vigencias futuras para el desarrollo de los proyectos misionales de la entidad.</t>
  </si>
  <si>
    <t>Correcta distribución y priorización de recursos asignados a tecnología y proyectos de seguridad de la Información, de acuerdo con el lineamiento establecido en el instructivo de distribución de recursos</t>
  </si>
  <si>
    <t>Disponibilidad de recursos financieros para la ejecución de las actividades de la Unidad de Informática.</t>
  </si>
  <si>
    <t>Adecuada ejecución de los recursos asignados por la Entidad para el desarrollo de la función misional de la Unidad de Informática y el SGSI</t>
  </si>
  <si>
    <t>Personal (competencia del personal, disponibilidad, suficiencia, seguridad y salud  en el trabajo)</t>
  </si>
  <si>
    <t>Insuficiente personal para la cantidad de actividades a desarrollar a nivel nacional desde la Unidad de Informática, especialmente en materia de seguridad de la información y Ciberseguridad.</t>
  </si>
  <si>
    <t xml:space="preserve">Liderazgo y compromiso por parte del líder del proceso junto con sus profesionales. 
</t>
  </si>
  <si>
    <t>Extensión en los horarios laborales del trabajo virtual / presencial, lo que afecta el bienestar físico, la salud mental y emocional en los servidores judiciales de gestión tecnológica y su entorno familiar.</t>
  </si>
  <si>
    <t>Personal adicional por parte de contratistas para las áreas de tecnología y seguridad de la información, con conocimiento y experiencia para el desarrollo del SGSI</t>
  </si>
  <si>
    <t xml:space="preserve">Resistencia al cambio en materia tecnológica de los empleados de la Rama Judicial
</t>
  </si>
  <si>
    <t>Seguimiento mensual de las actividades de la Unidad por parte de los directores de la misma.</t>
  </si>
  <si>
    <t xml:space="preserve">Conciencia en la necesidad de adoptar buenas prácticas de seguridad de la información y ciberseguridad.
</t>
  </si>
  <si>
    <t>Conocimientos y capacidades del personal de la  Unidad de informática</t>
  </si>
  <si>
    <t>Proceso (capacidad, diseño, ejecución, proveedores, entradas, salidas, gestión del conocimiento)</t>
  </si>
  <si>
    <t>Incremento de solicitudes en materia tecnológica vía correo electrónico como principal canal de comunicación conocido por los usuarios.</t>
  </si>
  <si>
    <t>Mejora continua del sistema y actualización de los procedimientos del SGSI.</t>
  </si>
  <si>
    <t xml:space="preserve">Tecnológicos </t>
  </si>
  <si>
    <t>Obsolescencia tecnológica</t>
  </si>
  <si>
    <t>Actualización paulatina mediante los proyectos generados desde la Unidad de Informática.</t>
  </si>
  <si>
    <t>Desconocimiento de los avances tecnológicos ( en el desarrollo de la gestión Judicial )  por parte de los usuarios</t>
  </si>
  <si>
    <t xml:space="preserve">Capacitación y/o actualización en el uso de herramientas tecnológicas a los usuarios </t>
  </si>
  <si>
    <t>Fallas o demoras en los servicios de TI para la realización de las actividades propias del proceso.</t>
  </si>
  <si>
    <t>Soporte y mantenimiento de aplicativos</t>
  </si>
  <si>
    <t>Incompatibilidad de las nuevas tecnologías de información con sistemas información, aplicaciones e infraestructura tecnológica existente.</t>
  </si>
  <si>
    <t>Capacitación y sensibilización en materia de seguridad de la información a los funcionarios y servidores judiciales de la Rama Judicial</t>
  </si>
  <si>
    <t xml:space="preserve">Documentación (actualización, coherencia, aplicabilidad) </t>
  </si>
  <si>
    <t>Formalización de la descripción técnica de procesos procedimiento y funciones para el desarrollo y mantenimiento del SGSI</t>
  </si>
  <si>
    <t>Identificación oportuna de necesidades de actualización.</t>
  </si>
  <si>
    <t xml:space="preserve">Actualización,  implementación  y estandarización del SGSI en relación con los cambios normativos
</t>
  </si>
  <si>
    <t>Aplicación de los Acuerdos donde se definen las funciones  de la Unidad de Informática y los profesionales.</t>
  </si>
  <si>
    <t>Infraestructura física (suficiencia, comodidad)</t>
  </si>
  <si>
    <t xml:space="preserve">Adecuación de ambientes que propendan por el bienestar y la calidad del trabajo y la seguridad de la información </t>
  </si>
  <si>
    <t>Contar con una sede que facilita nuevos ambientes de aprendizaje, laborales y que propenden por el cumplimiento del bienestar y del desarrollo de las funciones misionales del SGSI</t>
  </si>
  <si>
    <t>Elementos de trabajo (papel, equipos, herramientas)</t>
  </si>
  <si>
    <t xml:space="preserve">Se requiere la modernización de las tecnologías de la información y comunicación de acuerdo con los cambios permanentes en materia de tecnología </t>
  </si>
  <si>
    <t>Uso adecuado de los elementos de trabajo.</t>
  </si>
  <si>
    <t>Adquisición de nuevas soluciones  tecnológicas para el desarrollo de  la función misional de Administrar Justicia y el  SGSI</t>
  </si>
  <si>
    <t>Comunicación Interna (canales utilizados y su efectividad, flujo de la información necesaria para el desarrollo de las actividades)</t>
  </si>
  <si>
    <t xml:space="preserve">Instrucciones vía WhatsApp para dar respuesta a los usuarios y/o partes interesadas.   </t>
  </si>
  <si>
    <t>La comunicación interna implementó los canales oficiales como el aplicativo SIGOBius Web, el correo electrónico institucional y herramientas tecnológicas a través del office 365 para reuniones y canales de comunicación por Teams.</t>
  </si>
  <si>
    <t>Falta de socialización o desarrollo de estrategias, medios y mecanismos que tienen los ciudadanos para el uso  de canales de comunicaciones, de acuerdo con las expectativas de las partes interesadas.</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</si>
  <si>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</si>
  <si>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</si>
  <si>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</si>
  <si>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</si>
  <si>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</si>
  <si>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</si>
  <si>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</si>
  <si>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</si>
  <si>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</si>
  <si>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</si>
  <si>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</si>
  <si>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</si>
  <si>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</si>
  <si>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 / ACCIÓN / PROYECTO</t>
  </si>
  <si>
    <t xml:space="preserve">GESTIONA  </t>
  </si>
  <si>
    <t xml:space="preserve">DOCUMENTADA EN </t>
  </si>
  <si>
    <t>A</t>
  </si>
  <si>
    <t>O</t>
  </si>
  <si>
    <t>D</t>
  </si>
  <si>
    <t>F</t>
  </si>
  <si>
    <t>Realizar una adecuada planeación para la ejecución de los recursos</t>
  </si>
  <si>
    <t>Documentada en Plan de Acción</t>
  </si>
  <si>
    <t>Solicitar la presentación de las facturas a proveedores de bienes y servicios.</t>
  </si>
  <si>
    <t>Contar con un inventario de activos tecnológicos para conocer la vida útil de los equipos y sistemas de información.</t>
  </si>
  <si>
    <t>Documentada en Matriz de Riesgos</t>
  </si>
  <si>
    <t>Presentar y realizar proyectos para la contratación de actualización de la plataforma tecnológica.</t>
  </si>
  <si>
    <t>Seguimiento a la prestación del servicio de Conectividad</t>
  </si>
  <si>
    <t>Seguimiento a la ejecución de contratos de tecnología y SGSI, de servicios/productos</t>
  </si>
  <si>
    <t>Seguimiento de las actividades desarrolladas por los servidores de la Unidad de Informática y el SGSI</t>
  </si>
  <si>
    <t>11;12</t>
  </si>
  <si>
    <t>Brindar soporte y mantenimiento a los aplicativos</t>
  </si>
  <si>
    <t>Comunicar las actualizaciones y/o recomendaciones a los usuarios de los servicios brindados por la Unidad de Informática y el SGSI</t>
  </si>
  <si>
    <t>Adquisición de herramientas  y servicios tecnológicos y de SGSI, a beneficio de la Entidad.</t>
  </si>
  <si>
    <t>Seguimiento y supervisión al servicio de audiencias a nivel nacional</t>
  </si>
  <si>
    <t>Adquisición de herramientas y servicios de seguridad de acuerdo con la normatividad vigente.</t>
  </si>
  <si>
    <t>4;7</t>
  </si>
  <si>
    <t>Adelantar los procesos de vinculación de los profesionales de la Unidad de Informática responsables de las funciones de seguridad de la información y Ciberseguridad</t>
  </si>
  <si>
    <t>7; 15</t>
  </si>
  <si>
    <t>Documentada en Plan de Acción
Acuerdo PCSJA 1233 de 2023</t>
  </si>
  <si>
    <t xml:space="preserve">Articular el SGSI norma NTC ISO/IEC 27001 al SIGCMA de la Rama Judicial </t>
  </si>
  <si>
    <t xml:space="preserve">Socialización y divulgación de la política y lineamientos de seguridad de la información </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</si>
  <si>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</si>
  <si>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</si>
  <si>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</si>
  <si>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</si>
  <si>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</si>
  <si>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</si>
  <si>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</si>
  <si>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</si>
  <si>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</si>
  <si>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</si>
  <si>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</si>
  <si>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</si>
  <si>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</si>
  <si>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</si>
  <si>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</si>
  <si>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</si>
  <si>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</si>
  <si>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</si>
  <si>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</si>
  <si>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</si>
  <si>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</si>
  <si>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</si>
  <si>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</si>
  <si>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</si>
  <si>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</si>
  <si>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</si>
  <si>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</si>
  <si>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</si>
  <si>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</si>
  <si>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</si>
  <si>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</si>
  <si>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</si>
  <si>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</si>
  <si>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</si>
  <si>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</si>
  <si>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</si>
  <si>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</si>
  <si>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</si>
  <si>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</si>
  <si>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</si>
  <si>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</si>
  <si>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</si>
  <si>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</si>
  <si>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</si>
  <si>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</si>
  <si>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</si>
  <si>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</si>
  <si>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</si>
  <si>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</si>
  <si>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</si>
  <si>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</si>
  <si>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</si>
  <si>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</si>
  <si>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</si>
  <si>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</si>
  <si>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</si>
  <si>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</si>
  <si>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</si>
  <si>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</si>
  <si>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</si>
  <si>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</si>
  <si>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</si>
  <si>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</si>
  <si>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</si>
  <si>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</si>
  <si>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</si>
  <si>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</si>
  <si>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</si>
  <si>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</si>
  <si>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</si>
  <si>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</si>
  <si>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</si>
  <si>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</si>
  <si>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</si>
  <si>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</si>
  <si>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t>
  </si>
  <si>
    <t>ALCANCE</t>
  </si>
  <si>
    <t xml:space="preserve">La Unidad de informática medinante el componente tecnológico facilita el cumplimiento misional de la administración de justicia, prestando a nivel nacional los servicios de telecomunicaciones y provisión de la dotación de plataforma tecnológica, a fin de fortalecer las soluciones tecnológicas para obtener eficiencia y optimizar el servicio pùblico de la administraciòn de justicia.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</si>
  <si>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</si>
  <si>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</si>
  <si>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</si>
  <si>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</si>
  <si>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</si>
  <si>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</si>
  <si>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</si>
  <si>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</si>
  <si>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</si>
  <si>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</si>
  <si>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</si>
  <si>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</si>
  <si>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</si>
  <si>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</si>
  <si>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</si>
  <si>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</si>
  <si>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</si>
  <si>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</si>
  <si>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</si>
  <si>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Pérdida de la seguridad, confiablidad o disponibilidad de la información </t>
  </si>
  <si>
    <t xml:space="preserve">Afectación en la confidencialidad, integridad,  disponibilidad y seguridad de la información por la no aplicabilidad de  barreras y procedimientos que resguardan el acceso a los datos. </t>
  </si>
  <si>
    <t>1. Ausencia  en los controles técnicos</t>
  </si>
  <si>
    <t>Afectación de reputacion,imagén,  credibilidad, satisfacción de usuarios y PI</t>
  </si>
  <si>
    <t xml:space="preserve">De un área del nivel central, seccional o despacho judicial </t>
  </si>
  <si>
    <t>2. Debilidad en la concienciación y concientización de los servidores judiciales en materia de seguridad de la información</t>
  </si>
  <si>
    <t>Interrupción o afectación en la prestación del servicio judicial</t>
  </si>
  <si>
    <t xml:space="preserve">Entre  0 a 48 horas habiles al año </t>
  </si>
  <si>
    <t>3.Ataques cibernéticos</t>
  </si>
  <si>
    <t>Interrupción o afectación en la prestación del servicio administrativo</t>
  </si>
  <si>
    <t>Entre 0 a 96 horas habiles al año  o afectación minima</t>
  </si>
  <si>
    <t xml:space="preserve">4. Ausencia de copias de seguridad de los activos de información </t>
  </si>
  <si>
    <t>Incumplimiento de las metas establecidas</t>
  </si>
  <si>
    <t>Incumplimiento del 20% de los indicadores del proceso</t>
  </si>
  <si>
    <t>5. Fallas en la conectividad</t>
  </si>
  <si>
    <t>Fallas en el servicio de conectividad de la Entidad</t>
  </si>
  <si>
    <t>Posibilidad de Afectación en la Prestación del Servicio de Justicia debido a la Alta demanda de los servicios por parte de los usuarios</t>
  </si>
  <si>
    <t>1. Falta de mantenimiento de la infraestructura de comunicaciones.</t>
  </si>
  <si>
    <t>2. Deficiencias en la ejecución por parte del contratista.</t>
  </si>
  <si>
    <t>3. Incumplimiento por parte del contratista en los acuerdos de niveles de servicio.</t>
  </si>
  <si>
    <t>Fallas de Hardware y software</t>
  </si>
  <si>
    <t>Posibilidad de Afectación en la Prestación del Servicio de Justicia por las demoras en el mantenimiento de la infraestructura de hardware y software.</t>
  </si>
  <si>
    <t>1. Demoras en el mantenimiento de la infraestructura de hardware y software.</t>
  </si>
  <si>
    <t>Incumplimiento del 40% de los indicadores del proceso</t>
  </si>
  <si>
    <t xml:space="preserve">2. Falta de coordinación y seguimiento entre los encargados de revisar y controlar el estado del hardware y del software.    </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</si>
  <si>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</si>
  <si>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</si>
  <si>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</si>
  <si>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</si>
  <si>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</si>
  <si>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Afectación Económica</t>
  </si>
  <si>
    <t>Afectación al presupuesto en un valor ≥50%.</t>
  </si>
  <si>
    <t>3. Desconocimiento del Código de Etica y Buen Gobierno.</t>
  </si>
  <si>
    <t>4. Falta o inaplicación de controles.</t>
  </si>
  <si>
    <t/>
  </si>
  <si>
    <t>Ofrecer, prometer, entregar, aceptar o solicitar una ventaja indebida para la asignación de permisos para el acceso y uso de servicios tecnológicos no autorizados, con exposición de datos sensibles,  en  beneficio propio o de un tercero.</t>
  </si>
  <si>
    <t>Cuando por el acceso indebido  y malintencionado a los sistemas de información se hace el uso no apropiado de la información contenida en los sistemas en favorecimiento propio o de un tercero.</t>
  </si>
  <si>
    <t>1. Falta de ética de los servidores públicos (Debilidades en principios y valores)</t>
  </si>
  <si>
    <t xml:space="preserve">De la entidad y sector justicia a nivel nacional </t>
  </si>
  <si>
    <t>2. Falta de ética de terceros interesados  (Debilidades principios y valores)</t>
  </si>
  <si>
    <t>Afectación al presupuesto en un valor &lt;0,5% y ≥1%.</t>
  </si>
  <si>
    <t>3. Debilidad en la gestión de Seguridad de la Información, relacionada con contraseñas.</t>
  </si>
  <si>
    <t>Entre e 97 a 192 horas  habiles al año o afectación baja</t>
  </si>
  <si>
    <t>4. Debilidad en los controles relacionados con la gestión de los aplicativos. (Daño - cambio - manipulación base de datos)</t>
  </si>
  <si>
    <t xml:space="preserve">Entre 49 a 96 horas  habiles al año  </t>
  </si>
  <si>
    <t>Ofrecer, prometer, entregar, aceptar o solicitar una ventaja indebida  para influir o direccionar la estructuración de  necesidades y/o especificaciones técnicas que involucran Tecnologías de Información soluciones y servicios tecnológicos, en  beneficio propio o de un tercero.</t>
  </si>
  <si>
    <t>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t>
  </si>
  <si>
    <t>3. Debilidades en los controles de los procedimientos de estructuración contractual.</t>
  </si>
  <si>
    <t xml:space="preserve">MATRIZ DE RIESGOS </t>
  </si>
  <si>
    <t>PROCESO:</t>
  </si>
  <si>
    <t>OBJETIVO:</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</si>
  <si>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Seguridad y Salud en el Trabajo, Antisoborno, y Seguridad de la Información de la Rama Judicial.</t>
  </si>
  <si>
    <t>ALCANCE:</t>
  </si>
  <si>
    <t>Nivel Nacional</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</si>
  <si>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</si>
  <si>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</si>
  <si>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</si>
  <si>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</si>
  <si>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</si>
  <si>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</si>
  <si>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</si>
  <si>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</si>
  <si>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</si>
  <si>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</si>
  <si>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11"/>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</si>
  <si>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</si>
  <si>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</si>
  <si>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</si>
  <si>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</si>
  <si>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</si>
  <si>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</si>
  <si>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</si>
  <si>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El área de sistemas realiza copias de seguridad de la información institucional de manera diaria (Nivel Central).</t>
  </si>
  <si>
    <t>SI</t>
  </si>
  <si>
    <t>Restauración de última copia de seguridad.
Ejecutar software antivirus para reparar el daño.</t>
  </si>
  <si>
    <t>NO</t>
  </si>
  <si>
    <t>Nivel Central constatemente realiza capacitaciones acerca de Ciberseguridad y actualmente está implementando  la Norma ISO 27001: 2013.
Tambien se envia por correo electrónico Tips de seguridad Informática. (Nivel Central).</t>
  </si>
  <si>
    <t>Activación e implementación del sistema antivirus establecido por el  Nivel Central y los Backup.</t>
  </si>
  <si>
    <t>El área de sistemas realiza copias de seguridad de la información institucional de manera diaria (Nivel Central).
Se recomienda a las dependencias judiciales y administrativas realizar copias de seguridad.</t>
  </si>
  <si>
    <t>Implementación de copias de seguridad.</t>
  </si>
  <si>
    <t>Se realiza mantenimiento preventivo en las redes informáticas anualmente en toda la Seccional.</t>
  </si>
  <si>
    <t>Enviar a los técnicos de soportes para la revisión y solución de la falla en la conectividad.</t>
  </si>
  <si>
    <t>El área de sistemas realiza mantenimiento de lo swiches y puntos de red de la seccional.</t>
  </si>
  <si>
    <t>El supervisor del contrato debe hacer seguimiento de la ejecución de este.</t>
  </si>
  <si>
    <t>Requerir al contratista el cumplimiento del contrato</t>
  </si>
  <si>
    <t xml:space="preserve">El área de sistema hace mantenimiento de hardware y software en la seccional según requerimiento </t>
  </si>
  <si>
    <t>Se realiza supervisión a los contratos referentes a mantenimientos preventivos.</t>
  </si>
  <si>
    <t xml:space="preserve">Compulsar copias penales y disciplinarias. </t>
  </si>
  <si>
    <t>Divulgación del Código de Etica de Buen Gobierno a traves de la  página web de la Rama Judicial</t>
  </si>
  <si>
    <t>Divulgación del Plan Anticorrupción y de Atención al Ciudadano.</t>
  </si>
  <si>
    <t>Monitoreo y control por medio de las Auditorias Internas, Externas de Control Interno y de entes de control</t>
  </si>
  <si>
    <t>Compulsar copias penales y disciplinarias. 
Poner en conocimiento  a la autoridad pertinente esta situación,</t>
  </si>
  <si>
    <t>Cambiar las  contraseñas con una seguridad mayor y  de tal forma el usuario a dicha cuenta, servicio tecnológico o sistema sea el único que pueda tener acceso.</t>
  </si>
  <si>
    <t>Informes de Gestión seguimiento a la contratación, rendición de cuentas, Auditorias Internas, Externas de Control Interno y de entes de control.
Monitoreo y control por medio de las Auditorias Internas, Externas de Control Interno y de entes de control.</t>
  </si>
  <si>
    <t>Compulsar copias penales y disciplinarias. 
Poner en conocimiento  a la autoridad pertinente esta situación.
Revisar los procedimientos a fin de identificar las debilidades de los controles y reforzarlos o cambiarlos de ser necesario</t>
  </si>
  <si>
    <t>Seguimiento a los indicadores de gestión</t>
  </si>
  <si>
    <t>Revisión permanente del sistema de correspondencia SIGOBIUS</t>
  </si>
  <si>
    <t>Revisión permanente a la bandeja de entrada de correspondencia en el correo institucional y realizar la asignación de correspondencia a diario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</si>
  <si>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</si>
  <si>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</si>
  <si>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</si>
  <si>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</si>
  <si>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</si>
  <si>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</si>
  <si>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</si>
  <si>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</si>
  <si>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</si>
  <si>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</si>
  <si>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</si>
  <si>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</si>
  <si>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</si>
  <si>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</si>
  <si>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</si>
  <si>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</si>
  <si>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</si>
  <si>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</si>
  <si>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</si>
  <si>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</si>
  <si>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</si>
  <si>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</si>
  <si>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</si>
  <si>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</si>
  <si>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</si>
  <si>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</si>
  <si>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</si>
  <si>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</si>
  <si>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Catastrófico</t>
  </si>
  <si>
    <t>Afectación al presupuesto en un valor ≥0,5%.</t>
  </si>
  <si>
    <t>Afectación al presupuesto  en un valor  &lt;1% y ≥5%.</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</si>
  <si>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</si>
  <si>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</si>
  <si>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</si>
  <si>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</si>
  <si>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</si>
  <si>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</si>
  <si>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</si>
  <si>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</si>
  <si>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</si>
  <si>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</si>
  <si>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</si>
  <si>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</si>
  <si>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</si>
  <si>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</si>
  <si>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</si>
  <si>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</si>
  <si>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MATRIZ DE RIESGOS SIGCMA </t>
  </si>
  <si>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</si>
  <si>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</si>
  <si>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4"/>
        <color theme="1"/>
        <rFont val="Arial Narrow"/>
        <family val="2"/>
      </rPr>
      <t xml:space="preserve">Sistema de Gestión de la Calidad y del Medio Ambiente, Seguridad y Salud en el Trabajo, Antisoborno, y Seguridad de la Información </t>
    </r>
    <r>
      <rPr>
        <sz val="14"/>
        <color theme="1"/>
        <rFont val="Arial Narrow"/>
        <family val="2"/>
      </rPr>
      <t>de la Rama Judicial.</t>
    </r>
  </si>
  <si>
    <t>Alcance:</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</si>
  <si>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</si>
  <si>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</si>
  <si>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</si>
  <si>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</si>
  <si>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</si>
  <si>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</si>
  <si>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</si>
  <si>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</si>
  <si>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</si>
  <si>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</si>
  <si>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</si>
  <si>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</si>
  <si>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</si>
  <si>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</si>
  <si>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Realizar copias de seguridad</t>
  </si>
  <si>
    <t>Lider del proceso</t>
  </si>
  <si>
    <t>Capacitar y divulgar los servicios a los usuarios en las distintas herramientas  telematicas</t>
  </si>
  <si>
    <t xml:space="preserve"> Adquisición y mantenimiento de equipos tecnológicos, tales como servidores, antenas, rack de comunicaciones, ancho de banda, computadores etc</t>
  </si>
  <si>
    <t xml:space="preserve">Enviar personal calificados para solucionar los inconvenientes presentados por fallas en los servicios.
</t>
  </si>
  <si>
    <t>Coordinación Nacional de SIGCMA</t>
  </si>
  <si>
    <t>Reducir (Mitigar)</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</si>
  <si>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</si>
  <si>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</si>
  <si>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</si>
  <si>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</si>
  <si>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</si>
  <si>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</si>
  <si>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</si>
  <si>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</si>
  <si>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</si>
  <si>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</si>
  <si>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</si>
  <si>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</si>
  <si>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</si>
  <si>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</si>
  <si>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</si>
  <si>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</si>
  <si>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</si>
  <si>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</si>
  <si>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</si>
  <si>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</si>
  <si>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</si>
  <si>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</si>
  <si>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</si>
  <si>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</si>
  <si>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</si>
  <si>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</si>
  <si>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</si>
  <si>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</si>
  <si>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</si>
  <si>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</si>
  <si>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</si>
  <si>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</si>
  <si>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</si>
  <si>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</si>
  <si>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</si>
  <si>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</si>
  <si>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</si>
  <si>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</si>
  <si>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</si>
  <si>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</si>
  <si>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</si>
  <si>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</si>
  <si>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</si>
  <si>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</si>
  <si>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</si>
  <si>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</si>
  <si>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</si>
  <si>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</si>
  <si>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2"/>
        <color theme="1"/>
        <rFont val="Arial Narrow"/>
        <family val="2"/>
      </rPr>
      <t>Sistema de Gestión de la Calidad y del Medio Ambiente, Seguridad y Salud en el Trabajo, Antisoborno, y Seguridad de la Información</t>
    </r>
    <r>
      <rPr>
        <sz val="12"/>
        <color theme="1"/>
        <rFont val="Arial Narrow"/>
        <family val="2"/>
      </rPr>
      <t xml:space="preserve"> de la Rama Judicial.</t>
    </r>
  </si>
  <si>
    <t xml:space="preserve">IDENTIFICACIÓN DEL RIESGO </t>
  </si>
  <si>
    <t>VALORACION RIESGO RESIDUAL</t>
  </si>
  <si>
    <t>OPCION DE MANEJO</t>
  </si>
  <si>
    <t>ACTIVIDADES</t>
  </si>
  <si>
    <t>PROCESO LIDER</t>
  </si>
  <si>
    <t>FECHA DE LA ACTIVIDAD</t>
  </si>
  <si>
    <t>ANÁLISIS DEL RESULTADO FINAL 
PRIMER TRIMESTRE</t>
  </si>
  <si>
    <t xml:space="preserve">IMPACTO </t>
  </si>
  <si>
    <t>NIVEL</t>
  </si>
  <si>
    <t>CENTRAL</t>
  </si>
  <si>
    <t>SECCIONAL</t>
  </si>
  <si>
    <t xml:space="preserve"> INICIO
DIA/MES/AÑO</t>
  </si>
  <si>
    <t>FIN 
DIA/MES/AÑO</t>
  </si>
  <si>
    <t>Realizar copias de seguridad.
Capacitar y divulgar los servicios a los usuarios en las distintas herramientas  telematicas</t>
  </si>
  <si>
    <t>x</t>
  </si>
  <si>
    <t>Haciendo uso de mejores prácticas a los usuarios, para poder cumplir con técnicas organizativas de la Seguridad de la información.</t>
  </si>
  <si>
    <t>Adquisición y mantenimiento de equipos tecnológicos, tales como servidores, antenas, rack de comunicaciones, ancho de banda, computadores etc.
Enviar personal calificados para solucionar los inconvenientes presentados por fallas en los servicios.</t>
  </si>
  <si>
    <t>Se mantiene actualizado los equipos de servidores, pc y demás tanto correctivos y preventivos. Se mantiene personal calificado en caso tal de algún inconveniente.</t>
  </si>
  <si>
    <t>Divulgación de la línea gratuita de mesa de ayuda, con el fin de reportar sus necesidades y poder actuar de manera pronta. Así como también la divulgación de los pasos para apoyar en otras actividades a usuarios nuevos.</t>
  </si>
  <si>
    <t>Se mantienen los controles preventios apoyados desde nivel central, con lo cual, el riesgo no se ha materializado.</t>
  </si>
  <si>
    <t>Exigir el cumplimiento de evidencias en las solicitudes de ususarios, roles y permisos para acceso a los diferentes sistemas de información, como pueden ser correos electrónicos.</t>
  </si>
  <si>
    <t>Divulgación del código de ética del servidor judicial en la página de la Rama Judicial</t>
  </si>
  <si>
    <t>1/01/2025 - 31/12/2025</t>
  </si>
  <si>
    <t>Divulgación en la página Web de la Rama Judicial de programas de formación, capacitación y sensibilización en temas de Probidad y ética de lo público.</t>
  </si>
  <si>
    <t>Divulgación en la página Web de la Rama Judicial de programas de formación, capacitación y sensibilización en temas de Probidad y ética de lo público.
Trazabilidad de los accesos mediante el sistema.</t>
  </si>
  <si>
    <t>Divulgación en la página Web de la Rama Judicial de programas de formación, capacitación y sensibilización en temas de Probidad y ética de lo público.
Proceso de contratación mediante SECOP II.</t>
  </si>
  <si>
    <t>Nivel Central
Líder del proceso</t>
  </si>
  <si>
    <t>Divulgación en la página Web de la Rama Judicial de programas de formación, capacitación y sensibilización en temas de Probidad y ética de lo público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</si>
</sst>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5">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sz val="14"/>
      <name val="Azo Sans Medium"/>
    </font>
    <font>
      <b/>
      <sz val="12"/>
      <name val="Azo Sans Medium"/>
    </font>
    <font>
      <b/>
      <sz val="12"/>
      <name val="Arial"/>
      <family val="2"/>
    </font>
    <font>
      <sz val="12"/>
      <name val="Arial"/>
      <family val="2"/>
    </font>
    <font>
      <sz val="14"/>
      <name val="Azo Sans Light"/>
    </font>
    <font>
      <b/>
      <sz val="10"/>
      <color theme="0"/>
      <name val="Calibri"/>
      <family val="2"/>
      <scheme val="minor"/>
    </font>
    <font>
      <sz val="10"/>
      <color theme="0"/>
      <name val="Calibri"/>
      <family val="2"/>
      <scheme val="minor"/>
    </font>
    <font>
      <sz val="12"/>
      <color theme="1"/>
      <name val="Arial Narrow"/>
      <family val="2"/>
    </font>
    <font>
      <b/>
      <sz val="12"/>
      <color theme="1"/>
      <name val="Arial Narrow"/>
      <family val="2"/>
    </font>
    <font>
      <b/>
      <sz val="14"/>
      <color theme="1"/>
      <name val="Arial Narrow"/>
      <family val="2"/>
    </font>
    <font>
      <b/>
      <sz val="14"/>
      <color theme="1"/>
      <name val="Calibri"/>
      <family val="2"/>
      <scheme val="minor"/>
    </font>
    <font>
      <sz val="11"/>
      <color theme="0"/>
      <name val="Azo Sans Medium"/>
    </font>
    <font>
      <sz val="11"/>
      <color theme="1"/>
      <name val="Azo Sans Medium"/>
    </font>
    <font>
      <sz val="11"/>
      <color rgb="FF004D6D"/>
      <name val="Azo Sans Medium"/>
    </font>
    <font>
      <sz val="11"/>
      <color theme="0" tint="-4.9989318521683403E-2"/>
      <name val="Azo Sans Medium"/>
    </font>
    <font>
      <sz val="11"/>
      <color rgb="FF002060"/>
      <name val="Azo Sans Medium"/>
    </font>
    <font>
      <i/>
      <sz val="11"/>
      <color rgb="FF002060"/>
      <name val="Azo Sans Medium"/>
    </font>
    <font>
      <sz val="12"/>
      <color theme="0"/>
      <name val="Azo Sans Medium"/>
    </font>
    <font>
      <sz val="12"/>
      <color rgb="FF004D6D"/>
      <name val="Azo Sans Medium"/>
    </font>
    <font>
      <sz val="12"/>
      <name val="Azo Sans Light"/>
    </font>
    <font>
      <sz val="12"/>
      <color theme="1"/>
      <name val="Azo Sans Light"/>
    </font>
    <font>
      <b/>
      <sz val="14"/>
      <color rgb="FF004D6D"/>
      <name val="Azo Sans Medium"/>
    </font>
    <font>
      <b/>
      <sz val="11"/>
      <color rgb="FFFF0000"/>
      <name val="Arial Narrow"/>
      <family val="2"/>
    </font>
    <font>
      <sz val="16"/>
      <color theme="1"/>
      <name val="Calibri"/>
      <family val="2"/>
      <scheme val="minor"/>
    </font>
    <font>
      <b/>
      <sz val="8"/>
      <color rgb="FF000000"/>
      <name val="Times New Roman"/>
      <family val="1"/>
    </font>
    <font>
      <b/>
      <sz val="8"/>
      <color rgb="FF767171"/>
      <name val="Times New Roman"/>
      <family val="1"/>
    </font>
    <font>
      <sz val="12"/>
      <name val="Calibri"/>
      <family val="2"/>
      <scheme val="minor"/>
    </font>
    <font>
      <sz val="11"/>
      <color theme="1"/>
      <name val="Roboto"/>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0" tint="-0.24994659260841701"/>
        <bgColor indexed="64"/>
      </patternFill>
    </fill>
  </fills>
  <borders count="13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right/>
      <top/>
      <bottom style="double">
        <color indexed="64"/>
      </bottom>
      <diagonal/>
    </border>
    <border>
      <left/>
      <right style="double">
        <color indexed="64"/>
      </right>
      <top/>
      <bottom style="double">
        <color indexed="64"/>
      </bottom>
      <diagonal/>
    </border>
    <border>
      <left/>
      <right style="double">
        <color indexed="64"/>
      </right>
      <top/>
      <bottom/>
      <diagonal/>
    </border>
    <border>
      <left/>
      <right style="double">
        <color theme="1" tint="0.14999847407452621"/>
      </right>
      <top style="double">
        <color theme="1" tint="0.14999847407452621"/>
      </top>
      <bottom style="double">
        <color theme="1" tint="0.14999847407452621"/>
      </bottom>
      <diagonal/>
    </border>
    <border>
      <left style="double">
        <color theme="0"/>
      </left>
      <right style="double">
        <color theme="0"/>
      </right>
      <top style="double">
        <color theme="0"/>
      </top>
      <bottom style="double">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4DC0E3"/>
      </left>
      <right style="dotted">
        <color rgb="FF4DC0E3"/>
      </right>
      <top style="dotted">
        <color rgb="FF4DC0E3"/>
      </top>
      <bottom style="dotted">
        <color rgb="FF4DC0E3"/>
      </bottom>
      <diagonal/>
    </border>
    <border>
      <left style="dotted">
        <color rgb="FF4DC0E3"/>
      </left>
      <right style="dashed">
        <color rgb="FF00B0F0"/>
      </right>
      <top style="dotted">
        <color rgb="FF4DC0E3"/>
      </top>
      <bottom/>
      <diagonal/>
    </border>
    <border>
      <left style="dotted">
        <color rgb="FF4DC0E3"/>
      </left>
      <right style="dashed">
        <color rgb="FF00B0F0"/>
      </right>
      <top/>
      <bottom/>
      <diagonal/>
    </border>
    <border>
      <left style="dotted">
        <color rgb="FF4DC0E3"/>
      </left>
      <right style="dashed">
        <color rgb="FF00B0F0"/>
      </right>
      <top/>
      <bottom style="dashed">
        <color rgb="FF00B0F0"/>
      </bottom>
      <diagonal/>
    </border>
    <border>
      <left style="dotted">
        <color rgb="FF4DC0E3"/>
      </left>
      <right style="dashed">
        <color rgb="FF00B0F0"/>
      </right>
      <top style="dashed">
        <color rgb="FF00B0F0"/>
      </top>
      <bottom/>
      <diagonal/>
    </border>
    <border>
      <left style="dotted">
        <color rgb="FF4DC0E3"/>
      </left>
      <right style="dashed">
        <color rgb="FF00B0F0"/>
      </right>
      <top/>
      <bottom style="dotted">
        <color rgb="FF4DC0E3"/>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thin">
        <color theme="0"/>
      </top>
      <bottom/>
      <diagonal/>
    </border>
    <border>
      <left style="thick">
        <color theme="0"/>
      </left>
      <right style="thick">
        <color theme="0"/>
      </right>
      <top/>
      <bottom/>
      <diagonal/>
    </border>
    <border>
      <left style="thick">
        <color theme="0"/>
      </left>
      <right style="thick">
        <color theme="0"/>
      </right>
      <top style="dashed">
        <color theme="9" tint="-0.24994659260841701"/>
      </top>
      <bottom/>
      <diagonal/>
    </border>
    <border>
      <left style="thick">
        <color theme="0"/>
      </left>
      <right/>
      <top/>
      <bottom style="medium">
        <color indexed="64"/>
      </bottom>
      <diagonal/>
    </border>
    <border>
      <left/>
      <right style="double">
        <color theme="1" tint="0.14999847407452621"/>
      </right>
      <top/>
      <bottom style="double">
        <color theme="1" tint="0.14999847407452621"/>
      </bottom>
      <diagonal/>
    </border>
    <border>
      <left style="thin">
        <color indexed="64"/>
      </left>
      <right style="thin">
        <color indexed="64"/>
      </right>
      <top style="thin">
        <color indexed="64"/>
      </top>
      <bottom style="medium">
        <color indexed="64"/>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ck">
        <color theme="0"/>
      </left>
      <right style="thick">
        <color theme="0"/>
      </right>
      <top/>
      <bottom style="thick">
        <color theme="0"/>
      </bottom>
      <diagonal/>
    </border>
    <border>
      <left/>
      <right style="thick">
        <color theme="0"/>
      </right>
      <top style="thick">
        <color theme="0"/>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style="thick">
        <color theme="0"/>
      </right>
      <top/>
      <bottom/>
      <diagonal/>
    </border>
    <border>
      <left style="dashed">
        <color theme="9" tint="-0.24994659260841701"/>
      </left>
      <right style="dashed">
        <color theme="9" tint="-0.24994659260841701"/>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indexed="64"/>
      </left>
      <right style="medium">
        <color indexed="64"/>
      </right>
      <top/>
      <bottom style="medium">
        <color indexed="64"/>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theme="1"/>
      </top>
      <bottom style="thin">
        <color theme="1"/>
      </bottom>
      <diagonal/>
    </border>
    <border>
      <left style="medium">
        <color indexed="64"/>
      </left>
      <right/>
      <top style="thin">
        <color indexed="64"/>
      </top>
      <bottom style="thin">
        <color indexed="64"/>
      </bottom>
      <diagonal/>
    </border>
    <border>
      <left/>
      <right style="thin">
        <color theme="1"/>
      </right>
      <top style="medium">
        <color indexed="64"/>
      </top>
      <bottom style="thin">
        <color theme="1"/>
      </bottom>
      <diagonal/>
    </border>
    <border>
      <left/>
      <right style="thin">
        <color indexed="64"/>
      </right>
      <top style="thin">
        <color indexed="64"/>
      </top>
      <bottom style="medium">
        <color indexed="64"/>
      </bottom>
      <diagonal/>
    </border>
    <border>
      <left style="thin">
        <color indexed="64"/>
      </left>
      <right style="thin">
        <color indexed="64"/>
      </right>
      <top style="thin">
        <color theme="1"/>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theme="1"/>
      </right>
      <top style="medium">
        <color indexed="64"/>
      </top>
      <bottom/>
      <diagonal/>
    </border>
    <border>
      <left/>
      <right style="thin">
        <color theme="1"/>
      </right>
      <top/>
      <bottom style="thin">
        <color theme="1"/>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s>
  <cellStyleXfs count="6">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cellStyleXfs>
  <cellXfs count="573">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7" fillId="0" borderId="0" xfId="0" applyFont="1" applyAlignment="1">
      <alignment horizontal="center" vertical="center"/>
    </xf>
    <xf numFmtId="0" fontId="40" fillId="3" borderId="0" xfId="0" applyFont="1" applyFill="1" applyAlignment="1">
      <alignment horizontal="justify" vertical="center" wrapText="1" readingOrder="1"/>
    </xf>
    <xf numFmtId="0" fontId="42" fillId="3" borderId="0" xfId="0" applyFont="1" applyFill="1"/>
    <xf numFmtId="0" fontId="42" fillId="0" borderId="0" xfId="0" applyFont="1"/>
    <xf numFmtId="0" fontId="43" fillId="3" borderId="0" xfId="0" applyFont="1" applyFill="1"/>
    <xf numFmtId="1" fontId="42" fillId="3" borderId="0" xfId="0" applyNumberFormat="1" applyFont="1" applyFill="1" applyAlignment="1">
      <alignment horizontal="center"/>
    </xf>
    <xf numFmtId="0" fontId="44" fillId="3" borderId="0" xfId="0" applyFont="1" applyFill="1" applyAlignment="1">
      <alignment vertical="center"/>
    </xf>
    <xf numFmtId="0" fontId="42" fillId="3" borderId="0" xfId="0" applyFont="1" applyFill="1" applyAlignment="1">
      <alignment horizontal="center" vertical="center"/>
    </xf>
    <xf numFmtId="0" fontId="47"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3" fillId="21" borderId="0" xfId="0" applyFont="1" applyFill="1"/>
    <xf numFmtId="0" fontId="64" fillId="21" borderId="0" xfId="0" applyFont="1" applyFill="1"/>
    <xf numFmtId="0" fontId="0" fillId="21" borderId="0" xfId="0" applyFill="1" applyAlignment="1">
      <alignment horizontal="justify" vertical="center"/>
    </xf>
    <xf numFmtId="0" fontId="65" fillId="0" borderId="0" xfId="0" applyFont="1" applyAlignment="1" applyProtection="1">
      <alignment vertical="top"/>
      <protection locked="0"/>
    </xf>
    <xf numFmtId="0" fontId="65" fillId="0" borderId="0" xfId="0" applyFont="1" applyAlignment="1">
      <alignment vertical="top"/>
    </xf>
    <xf numFmtId="0" fontId="67" fillId="0" borderId="0" xfId="0" applyFont="1" applyAlignment="1">
      <alignment vertical="top"/>
    </xf>
    <xf numFmtId="0" fontId="69" fillId="0" borderId="0" xfId="0" applyFont="1" applyAlignment="1">
      <alignment vertical="center"/>
    </xf>
    <xf numFmtId="0" fontId="70" fillId="3" borderId="0" xfId="0" applyFont="1" applyFill="1" applyAlignment="1">
      <alignment vertical="center"/>
    </xf>
    <xf numFmtId="0" fontId="70" fillId="0" borderId="0" xfId="0" applyFont="1" applyAlignment="1">
      <alignment vertical="center"/>
    </xf>
    <xf numFmtId="0" fontId="67" fillId="0" borderId="0" xfId="0" applyFont="1" applyAlignment="1">
      <alignment vertical="top" wrapText="1" readingOrder="1"/>
    </xf>
    <xf numFmtId="0" fontId="71" fillId="3" borderId="0" xfId="0" applyFont="1" applyFill="1" applyAlignment="1">
      <alignment horizontal="center" vertical="center" wrapText="1" readingOrder="1"/>
    </xf>
    <xf numFmtId="0" fontId="71" fillId="0" borderId="0" xfId="0" applyFont="1" applyAlignment="1">
      <alignment vertical="top"/>
    </xf>
    <xf numFmtId="0" fontId="67" fillId="0" borderId="0" xfId="0" applyFont="1" applyAlignment="1">
      <alignment horizontal="left" vertical="top"/>
    </xf>
    <xf numFmtId="0" fontId="67" fillId="0" borderId="0" xfId="0" applyFont="1" applyAlignment="1">
      <alignment horizontal="center" vertical="center"/>
    </xf>
    <xf numFmtId="0" fontId="65" fillId="0" borderId="0" xfId="0" applyFont="1" applyAlignment="1">
      <alignment horizontal="left" vertical="top"/>
    </xf>
    <xf numFmtId="0" fontId="65" fillId="0" borderId="0" xfId="0" applyFont="1" applyAlignment="1">
      <alignment horizontal="center" vertical="center"/>
    </xf>
    <xf numFmtId="0" fontId="72" fillId="4" borderId="4" xfId="0" applyFont="1" applyFill="1" applyBorder="1" applyAlignment="1">
      <alignment vertical="center"/>
    </xf>
    <xf numFmtId="0" fontId="72" fillId="4" borderId="4" xfId="0" applyFont="1" applyFill="1" applyBorder="1" applyAlignment="1">
      <alignment horizontal="left" vertical="center"/>
    </xf>
    <xf numFmtId="0" fontId="72" fillId="4" borderId="14" xfId="0" applyFont="1" applyFill="1" applyBorder="1" applyAlignment="1">
      <alignment vertical="center"/>
    </xf>
    <xf numFmtId="0" fontId="73" fillId="3" borderId="0" xfId="0" applyFont="1" applyFill="1" applyAlignment="1">
      <alignment vertical="center"/>
    </xf>
    <xf numFmtId="0" fontId="73" fillId="0" borderId="0" xfId="0" applyFont="1" applyAlignment="1">
      <alignment vertical="center"/>
    </xf>
    <xf numFmtId="0" fontId="72" fillId="4" borderId="0" xfId="0" applyFont="1" applyFill="1" applyAlignment="1">
      <alignment vertical="center"/>
    </xf>
    <xf numFmtId="0" fontId="72" fillId="4" borderId="0" xfId="0" applyFont="1" applyFill="1" applyAlignment="1">
      <alignment horizontal="left" vertical="center"/>
    </xf>
    <xf numFmtId="0" fontId="72" fillId="4" borderId="13" xfId="0" applyFont="1" applyFill="1" applyBorder="1" applyAlignment="1">
      <alignment vertical="center"/>
    </xf>
    <xf numFmtId="0" fontId="12" fillId="4" borderId="0" xfId="0" applyFont="1" applyFill="1" applyAlignment="1">
      <alignment horizontal="center" vertical="center"/>
    </xf>
    <xf numFmtId="0" fontId="72" fillId="3" borderId="0" xfId="0" applyFont="1" applyFill="1" applyAlignment="1">
      <alignment horizontal="center" vertical="center"/>
    </xf>
    <xf numFmtId="0" fontId="72" fillId="2" borderId="0" xfId="0" applyFont="1" applyFill="1" applyAlignment="1">
      <alignment horizontal="center" vertical="center"/>
    </xf>
    <xf numFmtId="0" fontId="12" fillId="0" borderId="0" xfId="0" applyFont="1" applyAlignment="1">
      <alignment vertical="center"/>
    </xf>
    <xf numFmtId="0" fontId="12" fillId="0" borderId="0" xfId="0" applyFont="1" applyAlignment="1">
      <alignment horizontal="left" vertical="center"/>
    </xf>
    <xf numFmtId="0" fontId="5" fillId="3" borderId="16" xfId="0" applyFont="1" applyFill="1" applyBorder="1" applyAlignment="1">
      <alignment vertical="center"/>
    </xf>
    <xf numFmtId="0" fontId="5" fillId="3" borderId="15" xfId="0" applyFont="1" applyFill="1" applyBorder="1" applyAlignment="1">
      <alignment vertical="center"/>
    </xf>
    <xf numFmtId="0" fontId="5" fillId="3" borderId="17" xfId="0" applyFont="1" applyFill="1" applyBorder="1" applyAlignment="1">
      <alignment vertical="center"/>
    </xf>
    <xf numFmtId="0" fontId="5" fillId="3" borderId="0" xfId="0" applyFont="1" applyFill="1" applyAlignment="1">
      <alignment vertical="center"/>
    </xf>
    <xf numFmtId="0" fontId="74" fillId="3" borderId="31" xfId="0" applyFont="1" applyFill="1" applyBorder="1" applyAlignment="1" applyProtection="1">
      <alignment vertical="center"/>
      <protection locked="0"/>
    </xf>
    <xf numFmtId="0" fontId="74" fillId="3" borderId="31" xfId="0" applyFont="1" applyFill="1" applyBorder="1" applyAlignment="1" applyProtection="1">
      <alignment vertical="center" wrapText="1"/>
      <protection locked="0"/>
    </xf>
    <xf numFmtId="0" fontId="5" fillId="3" borderId="11" xfId="0" applyFont="1" applyFill="1" applyBorder="1" applyAlignment="1">
      <alignment vertical="center"/>
    </xf>
    <xf numFmtId="0" fontId="3" fillId="0" borderId="0" xfId="0" applyFont="1" applyAlignment="1">
      <alignment horizontal="center" vertical="center"/>
    </xf>
    <xf numFmtId="0" fontId="26" fillId="21" borderId="0" xfId="0" applyFont="1" applyFill="1"/>
    <xf numFmtId="0" fontId="3" fillId="21" borderId="0" xfId="0" applyFont="1" applyFill="1" applyAlignment="1">
      <alignment horizontal="center" vertical="center"/>
    </xf>
    <xf numFmtId="0" fontId="10" fillId="21" borderId="0" xfId="0" applyFont="1" applyFill="1"/>
    <xf numFmtId="2" fontId="0" fillId="21" borderId="0" xfId="0" applyNumberFormat="1" applyFill="1"/>
    <xf numFmtId="0" fontId="5" fillId="3" borderId="4" xfId="0" applyFont="1" applyFill="1" applyBorder="1" applyAlignment="1">
      <alignment vertical="center"/>
    </xf>
    <xf numFmtId="0" fontId="5" fillId="3" borderId="12" xfId="0" applyFont="1" applyFill="1" applyBorder="1" applyAlignment="1">
      <alignment vertical="center"/>
    </xf>
    <xf numFmtId="0" fontId="12" fillId="21" borderId="0" xfId="0" applyFont="1" applyFill="1" applyAlignment="1" applyProtection="1">
      <alignment vertical="center"/>
      <protection locked="0"/>
    </xf>
    <xf numFmtId="0" fontId="31" fillId="21" borderId="0" xfId="0" applyFont="1" applyFill="1" applyAlignment="1" applyProtection="1">
      <alignment horizontal="center" vertical="center"/>
      <protection locked="0"/>
    </xf>
    <xf numFmtId="0" fontId="12" fillId="21" borderId="0" xfId="0" applyFont="1" applyFill="1"/>
    <xf numFmtId="0" fontId="0" fillId="21" borderId="0" xfId="0" applyFill="1" applyAlignment="1">
      <alignment wrapText="1"/>
    </xf>
    <xf numFmtId="0" fontId="11" fillId="21" borderId="0" xfId="0" applyFont="1" applyFill="1" applyProtection="1">
      <protection locked="0"/>
    </xf>
    <xf numFmtId="0" fontId="0" fillId="21" borderId="0" xfId="0" applyFill="1" applyProtection="1">
      <protection locked="0"/>
    </xf>
    <xf numFmtId="0" fontId="27" fillId="17" borderId="0" xfId="0" applyFont="1" applyFill="1"/>
    <xf numFmtId="0" fontId="78" fillId="19" borderId="23" xfId="0" applyFont="1" applyFill="1" applyBorder="1" applyAlignment="1" applyProtection="1">
      <alignment horizontal="left" vertical="center" wrapText="1"/>
      <protection locked="0"/>
    </xf>
    <xf numFmtId="0" fontId="78" fillId="19" borderId="23" xfId="0" applyFont="1" applyFill="1" applyBorder="1" applyAlignment="1" applyProtection="1">
      <alignment horizontal="center" vertical="center"/>
      <protection locked="0"/>
    </xf>
    <xf numFmtId="0" fontId="60" fillId="5" borderId="23" xfId="0" applyFont="1" applyFill="1" applyBorder="1" applyAlignment="1" applyProtection="1">
      <alignment horizontal="center" vertical="center" wrapText="1"/>
      <protection locked="0"/>
    </xf>
    <xf numFmtId="0" fontId="79"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9" fillId="0" borderId="0" xfId="0" applyFont="1" applyAlignment="1" applyProtection="1">
      <alignment horizontal="center" vertical="center"/>
      <protection locked="0"/>
    </xf>
    <xf numFmtId="0" fontId="79" fillId="0" borderId="0" xfId="0" applyFont="1" applyAlignment="1" applyProtection="1">
      <alignment horizontal="left"/>
      <protection locked="0"/>
    </xf>
    <xf numFmtId="0" fontId="79" fillId="0" borderId="0" xfId="0" applyFont="1" applyAlignment="1" applyProtection="1">
      <alignment horizontal="center"/>
      <protection locked="0"/>
    </xf>
    <xf numFmtId="0" fontId="79" fillId="0" borderId="0" xfId="0" applyFont="1"/>
    <xf numFmtId="0" fontId="80" fillId="20" borderId="39" xfId="0" applyFont="1" applyFill="1" applyBorder="1" applyAlignment="1">
      <alignment horizontal="center" vertical="center" wrapText="1" readingOrder="1"/>
    </xf>
    <xf numFmtId="0" fontId="82" fillId="0" borderId="26" xfId="0" applyFont="1" applyBorder="1" applyAlignment="1">
      <alignment horizontal="center" vertical="center" wrapText="1" readingOrder="1"/>
    </xf>
    <xf numFmtId="0" fontId="82" fillId="0" borderId="26" xfId="0" applyFont="1" applyBorder="1" applyAlignment="1">
      <alignment horizontal="justify" vertical="center" wrapText="1"/>
    </xf>
    <xf numFmtId="0" fontId="82" fillId="0" borderId="26" xfId="0" applyFont="1" applyBorder="1" applyAlignment="1">
      <alignment horizontal="center" vertical="center" wrapText="1"/>
    </xf>
    <xf numFmtId="0" fontId="82" fillId="0" borderId="26" xfId="0" applyFont="1" applyBorder="1" applyAlignment="1">
      <alignment horizontal="justify" vertical="center" wrapText="1" readingOrder="1"/>
    </xf>
    <xf numFmtId="0" fontId="80" fillId="3" borderId="39" xfId="0" applyFont="1" applyFill="1" applyBorder="1" applyAlignment="1">
      <alignment vertical="center" wrapText="1" readingOrder="1"/>
    </xf>
    <xf numFmtId="0" fontId="85" fillId="20" borderId="23" xfId="0" applyFont="1" applyFill="1" applyBorder="1" applyAlignment="1">
      <alignment horizontal="center" vertical="center"/>
    </xf>
    <xf numFmtId="0" fontId="85" fillId="5" borderId="23" xfId="0" applyFont="1" applyFill="1" applyBorder="1" applyAlignment="1">
      <alignment horizontal="center" vertical="center"/>
    </xf>
    <xf numFmtId="0" fontId="85" fillId="5" borderId="23" xfId="0" applyFont="1" applyFill="1" applyBorder="1" applyAlignment="1">
      <alignment vertical="center" wrapText="1"/>
    </xf>
    <xf numFmtId="0" fontId="86" fillId="3" borderId="23" xfId="0" applyFont="1" applyFill="1" applyBorder="1" applyAlignment="1">
      <alignment horizontal="center" vertical="center" wrapText="1"/>
    </xf>
    <xf numFmtId="0" fontId="87" fillId="3" borderId="23" xfId="0" applyFont="1" applyFill="1" applyBorder="1" applyAlignment="1">
      <alignment horizontal="center" vertical="center" wrapText="1"/>
    </xf>
    <xf numFmtId="0" fontId="87" fillId="3" borderId="23" xfId="0" applyFont="1" applyFill="1" applyBorder="1" applyAlignment="1">
      <alignment horizontal="left" vertical="center"/>
    </xf>
    <xf numFmtId="0" fontId="85" fillId="3" borderId="23" xfId="0" applyFont="1" applyFill="1" applyBorder="1" applyAlignment="1">
      <alignment horizontal="left" vertical="center" wrapText="1"/>
    </xf>
    <xf numFmtId="0" fontId="87" fillId="3" borderId="23" xfId="0" applyFont="1" applyFill="1" applyBorder="1" applyAlignment="1">
      <alignment horizontal="left" vertical="center" wrapText="1"/>
    </xf>
    <xf numFmtId="0" fontId="17" fillId="3" borderId="0" xfId="0" applyFont="1" applyFill="1"/>
    <xf numFmtId="0" fontId="17" fillId="3" borderId="0" xfId="0" applyFont="1" applyFill="1" applyAlignment="1">
      <alignment horizontal="center" vertical="center"/>
    </xf>
    <xf numFmtId="0" fontId="50" fillId="3" borderId="5" xfId="1" quotePrefix="1" applyFont="1" applyFill="1" applyBorder="1" applyAlignment="1">
      <alignment horizontal="left" vertical="top" wrapText="1"/>
    </xf>
    <xf numFmtId="0" fontId="50" fillId="3" borderId="0" xfId="1" quotePrefix="1" applyFont="1" applyFill="1" applyAlignment="1">
      <alignment horizontal="center" vertical="center" wrapText="1"/>
    </xf>
    <xf numFmtId="0" fontId="51" fillId="3" borderId="0" xfId="1" quotePrefix="1" applyFont="1" applyFill="1" applyAlignment="1">
      <alignment horizontal="center" vertical="center" wrapText="1"/>
    </xf>
    <xf numFmtId="0" fontId="51" fillId="3" borderId="0" xfId="1" quotePrefix="1" applyFont="1" applyFill="1" applyAlignment="1">
      <alignment horizontal="left" vertical="top" wrapText="1"/>
    </xf>
    <xf numFmtId="0" fontId="7" fillId="3" borderId="36" xfId="1" applyFill="1" applyBorder="1"/>
    <xf numFmtId="0" fontId="7" fillId="3" borderId="37" xfId="1" applyFill="1" applyBorder="1" applyAlignment="1">
      <alignment horizontal="center" vertical="center"/>
    </xf>
    <xf numFmtId="0" fontId="22" fillId="3" borderId="37" xfId="1" applyFont="1" applyFill="1" applyBorder="1" applyAlignment="1">
      <alignment horizontal="left" vertical="center" wrapText="1"/>
    </xf>
    <xf numFmtId="0" fontId="7" fillId="3" borderId="37" xfId="1" applyFill="1" applyBorder="1" applyAlignment="1">
      <alignment horizontal="left" vertical="center" wrapText="1"/>
    </xf>
    <xf numFmtId="0" fontId="7" fillId="3" borderId="50" xfId="1" applyFill="1" applyBorder="1"/>
    <xf numFmtId="0" fontId="19" fillId="4" borderId="51" xfId="1" applyFont="1" applyFill="1" applyBorder="1" applyAlignment="1">
      <alignment horizontal="center" vertical="center"/>
    </xf>
    <xf numFmtId="0" fontId="7" fillId="3" borderId="54" xfId="1" applyFill="1" applyBorder="1"/>
    <xf numFmtId="0" fontId="7" fillId="3" borderId="1" xfId="1" applyFill="1" applyBorder="1" applyAlignment="1">
      <alignment horizontal="center" vertical="center"/>
    </xf>
    <xf numFmtId="0" fontId="52" fillId="3" borderId="56" xfId="0" applyFont="1" applyFill="1" applyBorder="1" applyAlignment="1">
      <alignment vertical="center" wrapText="1"/>
    </xf>
    <xf numFmtId="0" fontId="52" fillId="3" borderId="8" xfId="0" applyFont="1" applyFill="1" applyBorder="1" applyAlignment="1">
      <alignment vertical="center" wrapText="1"/>
    </xf>
    <xf numFmtId="0" fontId="46" fillId="3" borderId="5" xfId="1" applyFont="1" applyFill="1" applyBorder="1" applyAlignment="1">
      <alignment horizontal="left" vertical="center" wrapText="1"/>
    </xf>
    <xf numFmtId="0" fontId="17" fillId="3" borderId="5" xfId="0" applyFont="1" applyFill="1" applyBorder="1"/>
    <xf numFmtId="0" fontId="52" fillId="3" borderId="0" xfId="0" applyFont="1" applyFill="1" applyAlignment="1">
      <alignment horizontal="center" vertical="center" wrapText="1"/>
    </xf>
    <xf numFmtId="0" fontId="52" fillId="3" borderId="0" xfId="0" applyFont="1" applyFill="1" applyAlignment="1">
      <alignment horizontal="left" vertical="center" wrapText="1"/>
    </xf>
    <xf numFmtId="0" fontId="46" fillId="3" borderId="0" xfId="1" applyFont="1" applyFill="1" applyAlignment="1">
      <alignment horizontal="justify" vertical="center" wrapText="1"/>
    </xf>
    <xf numFmtId="0" fontId="17" fillId="3" borderId="21"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33" xfId="0" applyFont="1" applyFill="1" applyBorder="1"/>
    <xf numFmtId="0" fontId="17" fillId="3" borderId="33" xfId="0" applyFont="1" applyFill="1" applyBorder="1" applyAlignment="1">
      <alignment horizontal="center" vertical="center"/>
    </xf>
    <xf numFmtId="0" fontId="1" fillId="3" borderId="1" xfId="0" applyFont="1" applyFill="1" applyBorder="1" applyAlignment="1" applyProtection="1">
      <alignment horizontal="left" vertical="center"/>
      <protection locked="0"/>
    </xf>
    <xf numFmtId="0" fontId="1" fillId="3"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vertical="center" wrapText="1"/>
      <protection locked="0"/>
    </xf>
    <xf numFmtId="0" fontId="3" fillId="4" borderId="17" xfId="0" applyFont="1" applyFill="1" applyBorder="1" applyAlignment="1">
      <alignment vertical="center"/>
    </xf>
    <xf numFmtId="0" fontId="3" fillId="4" borderId="0" xfId="0" applyFont="1" applyFill="1" applyAlignment="1">
      <alignment vertical="center"/>
    </xf>
    <xf numFmtId="0" fontId="3" fillId="4" borderId="72" xfId="0" applyFont="1" applyFill="1" applyBorder="1" applyAlignment="1">
      <alignment horizontal="center" vertical="center"/>
    </xf>
    <xf numFmtId="0" fontId="3" fillId="4" borderId="71" xfId="0" applyFont="1" applyFill="1" applyBorder="1" applyAlignment="1">
      <alignment horizontal="center" vertical="center" wrapText="1"/>
    </xf>
    <xf numFmtId="0" fontId="3" fillId="4" borderId="75" xfId="0" applyFont="1" applyFill="1" applyBorder="1" applyAlignment="1">
      <alignment horizontal="center" vertical="center"/>
    </xf>
    <xf numFmtId="0" fontId="3" fillId="4" borderId="74" xfId="0" applyFont="1" applyFill="1" applyBorder="1" applyAlignment="1">
      <alignment horizontal="center" vertical="center" wrapText="1"/>
    </xf>
    <xf numFmtId="0" fontId="21" fillId="0" borderId="1" xfId="0" applyFont="1" applyBorder="1" applyAlignment="1" applyProtection="1">
      <alignment horizontal="justify" vertical="center" wrapText="1"/>
      <protection locked="0"/>
    </xf>
    <xf numFmtId="0" fontId="12" fillId="0" borderId="1" xfId="0" applyFont="1" applyBorder="1" applyAlignment="1">
      <alignment horizontal="center" vertical="center" wrapText="1"/>
    </xf>
    <xf numFmtId="1" fontId="12" fillId="0" borderId="1" xfId="4" applyNumberFormat="1" applyFont="1" applyFill="1" applyBorder="1" applyAlignment="1">
      <alignment horizontal="center" vertical="center" wrapText="1"/>
    </xf>
    <xf numFmtId="0" fontId="12" fillId="0" borderId="30" xfId="0" applyFont="1" applyBorder="1" applyAlignment="1">
      <alignment horizontal="center" vertical="center" wrapText="1"/>
    </xf>
    <xf numFmtId="0" fontId="12"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12" fillId="0" borderId="1" xfId="0" applyFont="1" applyBorder="1" applyAlignment="1">
      <alignment horizontal="justify" vertical="top" wrapText="1"/>
    </xf>
    <xf numFmtId="0" fontId="21" fillId="0" borderId="1" xfId="0" applyFont="1" applyBorder="1" applyAlignment="1">
      <alignment horizontal="justify" vertical="top" wrapText="1"/>
    </xf>
    <xf numFmtId="0" fontId="0" fillId="0" borderId="1" xfId="0" applyBorder="1" applyAlignment="1">
      <alignment horizontal="center" vertical="center" wrapText="1"/>
    </xf>
    <xf numFmtId="0" fontId="3" fillId="4" borderId="82" xfId="0" applyFont="1" applyFill="1" applyBorder="1" applyAlignment="1">
      <alignment horizontal="center" vertical="center"/>
    </xf>
    <xf numFmtId="0" fontId="3" fillId="4" borderId="71" xfId="0" applyFont="1" applyFill="1" applyBorder="1" applyAlignment="1">
      <alignment horizontal="center" vertical="center" textRotation="90" wrapText="1"/>
    </xf>
    <xf numFmtId="0" fontId="89" fillId="4" borderId="71" xfId="0" applyFont="1" applyFill="1" applyBorder="1" applyAlignment="1">
      <alignment horizontal="center" vertical="center" textRotation="90"/>
    </xf>
    <xf numFmtId="2" fontId="0" fillId="0" borderId="51" xfId="3" applyNumberFormat="1" applyFont="1" applyBorder="1" applyAlignment="1">
      <alignment horizontal="center" vertical="center" wrapText="1"/>
    </xf>
    <xf numFmtId="2" fontId="0" fillId="0" borderId="1" xfId="3" applyNumberFormat="1" applyFont="1" applyBorder="1" applyAlignment="1">
      <alignment horizontal="center" vertical="center" wrapText="1"/>
    </xf>
    <xf numFmtId="2" fontId="0" fillId="0" borderId="1" xfId="3" applyNumberFormat="1" applyFont="1" applyBorder="1" applyAlignment="1">
      <alignment horizontal="justify" vertical="center" wrapText="1"/>
    </xf>
    <xf numFmtId="0" fontId="0" fillId="0" borderId="78" xfId="0" applyBorder="1" applyAlignment="1">
      <alignment horizontal="center" vertical="center" wrapText="1"/>
    </xf>
    <xf numFmtId="2" fontId="0" fillId="0" borderId="78" xfId="3" applyNumberFormat="1" applyFont="1" applyBorder="1" applyAlignment="1">
      <alignment horizontal="center" vertical="center" wrapText="1"/>
    </xf>
    <xf numFmtId="0" fontId="89" fillId="4" borderId="71" xfId="0" applyFont="1" applyFill="1" applyBorder="1" applyAlignment="1">
      <alignment horizontal="center" vertical="center" textRotation="90" wrapText="1"/>
    </xf>
    <xf numFmtId="0" fontId="3" fillId="4" borderId="88" xfId="0" applyFont="1" applyFill="1" applyBorder="1" applyAlignment="1">
      <alignment horizontal="center" vertical="center" textRotation="90" wrapText="1"/>
    </xf>
    <xf numFmtId="0" fontId="3" fillId="4" borderId="89" xfId="0" applyFont="1" applyFill="1" applyBorder="1" applyAlignment="1">
      <alignment horizontal="center" vertical="center" textRotation="90" wrapText="1"/>
    </xf>
    <xf numFmtId="0" fontId="3" fillId="4" borderId="90" xfId="0" applyFont="1" applyFill="1" applyBorder="1" applyAlignment="1">
      <alignment horizontal="center" vertical="center" wrapText="1"/>
    </xf>
    <xf numFmtId="0" fontId="3" fillId="4" borderId="91" xfId="0" applyFont="1" applyFill="1" applyBorder="1" applyAlignment="1">
      <alignment horizontal="center" vertical="center" textRotation="90" wrapText="1"/>
    </xf>
    <xf numFmtId="0" fontId="3" fillId="4" borderId="92" xfId="0" applyFont="1" applyFill="1" applyBorder="1" applyAlignment="1">
      <alignment horizontal="center" vertical="center" textRotation="90" wrapText="1"/>
    </xf>
    <xf numFmtId="0" fontId="11" fillId="0" borderId="78" xfId="0" applyFont="1" applyBorder="1" applyAlignment="1" applyProtection="1">
      <alignment horizontal="justify" vertical="center" wrapText="1"/>
      <protection locked="0"/>
    </xf>
    <xf numFmtId="0" fontId="3" fillId="3" borderId="68" xfId="0" applyFont="1" applyFill="1" applyBorder="1" applyAlignment="1">
      <alignment horizontal="center" vertical="center"/>
    </xf>
    <xf numFmtId="4" fontId="0" fillId="0" borderId="51" xfId="0" applyNumberFormat="1" applyBorder="1" applyAlignment="1">
      <alignment horizontal="center" vertical="center" wrapText="1"/>
    </xf>
    <xf numFmtId="4" fontId="0" fillId="0" borderId="1" xfId="0" applyNumberFormat="1" applyBorder="1" applyAlignment="1">
      <alignment horizontal="center" vertical="center" wrapText="1"/>
    </xf>
    <xf numFmtId="0" fontId="10" fillId="3" borderId="1" xfId="0" applyFont="1" applyFill="1" applyBorder="1" applyAlignment="1">
      <alignment horizontal="center" vertical="center"/>
    </xf>
    <xf numFmtId="0" fontId="10" fillId="3" borderId="61" xfId="0" applyFont="1" applyFill="1" applyBorder="1" applyAlignment="1">
      <alignment horizontal="center" vertical="center"/>
    </xf>
    <xf numFmtId="4" fontId="0" fillId="0" borderId="94" xfId="0" applyNumberFormat="1" applyBorder="1" applyAlignment="1">
      <alignment horizontal="center" vertical="center" wrapText="1"/>
    </xf>
    <xf numFmtId="0" fontId="10" fillId="3" borderId="94" xfId="0" applyFont="1" applyFill="1" applyBorder="1" applyAlignment="1">
      <alignment horizontal="center" vertical="center"/>
    </xf>
    <xf numFmtId="0" fontId="10" fillId="3" borderId="95" xfId="0" applyFont="1" applyFill="1" applyBorder="1" applyAlignment="1">
      <alignment horizontal="center" vertical="center"/>
    </xf>
    <xf numFmtId="4" fontId="0" fillId="0" borderId="78" xfId="0" applyNumberFormat="1" applyBorder="1" applyAlignment="1">
      <alignment horizontal="center" vertical="center" wrapText="1"/>
    </xf>
    <xf numFmtId="0" fontId="10" fillId="3" borderId="78" xfId="0" applyFont="1" applyFill="1" applyBorder="1" applyAlignment="1">
      <alignment horizontal="center" vertical="center"/>
    </xf>
    <xf numFmtId="0" fontId="10" fillId="3" borderId="87" xfId="0" applyFont="1" applyFill="1" applyBorder="1" applyAlignment="1">
      <alignment horizontal="center" vertical="center"/>
    </xf>
    <xf numFmtId="0" fontId="0" fillId="3" borderId="104" xfId="0" applyFill="1" applyBorder="1"/>
    <xf numFmtId="0" fontId="38" fillId="0" borderId="0" xfId="0" applyFont="1" applyAlignment="1">
      <alignment horizontal="center" vertical="center" wrapText="1"/>
    </xf>
    <xf numFmtId="0" fontId="39" fillId="6" borderId="32" xfId="0" applyFont="1" applyFill="1" applyBorder="1" applyAlignment="1">
      <alignment horizontal="center" vertical="center" wrapText="1" readingOrder="1"/>
    </xf>
    <xf numFmtId="0" fontId="39" fillId="6" borderId="33" xfId="0" applyFont="1" applyFill="1" applyBorder="1" applyAlignment="1">
      <alignment horizontal="center" vertical="center" wrapText="1" readingOrder="1"/>
    </xf>
    <xf numFmtId="0" fontId="39" fillId="6" borderId="34" xfId="0" applyFont="1" applyFill="1" applyBorder="1" applyAlignment="1">
      <alignment horizontal="center" vertical="center" wrapText="1" readingOrder="1"/>
    </xf>
    <xf numFmtId="0" fontId="90" fillId="3" borderId="0" xfId="0" applyFont="1" applyFill="1"/>
    <xf numFmtId="0" fontId="39" fillId="6" borderId="94" xfId="0" applyFont="1" applyFill="1" applyBorder="1" applyAlignment="1">
      <alignment horizontal="center" vertical="center" wrapText="1" readingOrder="1"/>
    </xf>
    <xf numFmtId="0" fontId="39" fillId="6" borderId="0" xfId="0" applyFont="1" applyFill="1" applyAlignment="1">
      <alignment horizontal="center" vertical="center" wrapText="1" readingOrder="1"/>
    </xf>
    <xf numFmtId="0" fontId="40" fillId="7" borderId="1" xfId="0" applyFont="1" applyFill="1" applyBorder="1" applyAlignment="1">
      <alignment horizontal="center" vertical="center" wrapText="1" readingOrder="1"/>
    </xf>
    <xf numFmtId="0" fontId="40" fillId="0" borderId="1" xfId="0" applyFont="1" applyBorder="1" applyAlignment="1">
      <alignment horizontal="left" vertical="center" wrapText="1" readingOrder="1"/>
    </xf>
    <xf numFmtId="9" fontId="40" fillId="0" borderId="1" xfId="4" applyFont="1" applyBorder="1" applyAlignment="1">
      <alignment horizontal="center" vertical="center" wrapText="1" readingOrder="1"/>
    </xf>
    <xf numFmtId="0" fontId="40" fillId="0" borderId="1" xfId="0" applyFont="1" applyBorder="1" applyAlignment="1">
      <alignment horizontal="justify" vertical="center" wrapText="1" readingOrder="1"/>
    </xf>
    <xf numFmtId="1" fontId="40" fillId="0" borderId="1" xfId="3" applyNumberFormat="1" applyFont="1" applyBorder="1" applyAlignment="1">
      <alignment horizontal="center" vertical="center" wrapText="1" readingOrder="1"/>
    </xf>
    <xf numFmtId="0" fontId="40" fillId="8" borderId="1" xfId="0" applyFont="1" applyFill="1" applyBorder="1" applyAlignment="1">
      <alignment horizontal="center" vertical="center" wrapText="1" readingOrder="1"/>
    </xf>
    <xf numFmtId="0" fontId="40" fillId="9" borderId="1" xfId="0" applyFont="1" applyFill="1" applyBorder="1" applyAlignment="1">
      <alignment horizontal="center" vertical="center" wrapText="1" readingOrder="1"/>
    </xf>
    <xf numFmtId="0" fontId="40" fillId="10" borderId="1" xfId="0" applyFont="1" applyFill="1" applyBorder="1" applyAlignment="1">
      <alignment horizontal="center" vertical="center" wrapText="1" readingOrder="1"/>
    </xf>
    <xf numFmtId="0" fontId="41"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38"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0" fillId="7" borderId="105" xfId="0" applyFont="1" applyFill="1" applyBorder="1" applyAlignment="1">
      <alignment horizontal="center" vertical="center" wrapText="1" readingOrder="1"/>
    </xf>
    <xf numFmtId="0" fontId="40" fillId="8" borderId="106" xfId="0" applyFont="1" applyFill="1" applyBorder="1" applyAlignment="1">
      <alignment horizontal="center" vertical="center" wrapText="1" readingOrder="1"/>
    </xf>
    <xf numFmtId="0" fontId="40" fillId="9" borderId="106" xfId="0" applyFont="1" applyFill="1" applyBorder="1" applyAlignment="1">
      <alignment horizontal="center" vertical="center" wrapText="1" readingOrder="1"/>
    </xf>
    <xf numFmtId="0" fontId="40" fillId="10" borderId="106" xfId="0" applyFont="1" applyFill="1" applyBorder="1" applyAlignment="1">
      <alignment horizontal="center" vertical="center" wrapText="1" readingOrder="1"/>
    </xf>
    <xf numFmtId="0" fontId="41" fillId="11" borderId="106" xfId="0" applyFont="1" applyFill="1" applyBorder="1" applyAlignment="1">
      <alignment horizontal="center" vertical="center" wrapText="1" readingOrder="1"/>
    </xf>
    <xf numFmtId="0" fontId="38" fillId="3" borderId="1" xfId="0" applyFont="1" applyFill="1" applyBorder="1" applyAlignment="1">
      <alignment horizontal="center" vertical="center" wrapText="1"/>
    </xf>
    <xf numFmtId="0" fontId="40" fillId="7" borderId="107" xfId="0" applyFont="1" applyFill="1" applyBorder="1" applyAlignment="1">
      <alignment horizontal="center" vertical="center" wrapText="1" readingOrder="1"/>
    </xf>
    <xf numFmtId="0" fontId="40" fillId="8" borderId="108" xfId="0" applyFont="1" applyFill="1" applyBorder="1" applyAlignment="1">
      <alignment horizontal="center" vertical="center" wrapText="1" readingOrder="1"/>
    </xf>
    <xf numFmtId="0" fontId="40" fillId="9" borderId="108" xfId="0" applyFont="1" applyFill="1" applyBorder="1" applyAlignment="1">
      <alignment horizontal="center" vertical="center" wrapText="1" readingOrder="1"/>
    </xf>
    <xf numFmtId="0" fontId="40" fillId="10" borderId="108" xfId="0" applyFont="1" applyFill="1" applyBorder="1" applyAlignment="1">
      <alignment horizontal="center" vertical="center" wrapText="1" readingOrder="1"/>
    </xf>
    <xf numFmtId="0" fontId="41" fillId="11" borderId="108" xfId="0" applyFont="1" applyFill="1" applyBorder="1" applyAlignment="1">
      <alignment horizontal="center" vertical="center" wrapText="1" readingOrder="1"/>
    </xf>
    <xf numFmtId="0" fontId="39" fillId="6" borderId="0" xfId="0" applyFont="1" applyFill="1" applyAlignment="1">
      <alignment vertical="center" wrapText="1" readingOrder="1"/>
    </xf>
    <xf numFmtId="0" fontId="0" fillId="3" borderId="32" xfId="0" applyFill="1" applyBorder="1"/>
    <xf numFmtId="0" fontId="0" fillId="3" borderId="33" xfId="0" applyFill="1" applyBorder="1"/>
    <xf numFmtId="0" fontId="0" fillId="3" borderId="34" xfId="0" applyFill="1" applyBorder="1"/>
    <xf numFmtId="0" fontId="0" fillId="3" borderId="5" xfId="0" applyFill="1" applyBorder="1"/>
    <xf numFmtId="0" fontId="0" fillId="3" borderId="35"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61"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36" xfId="0" applyFill="1" applyBorder="1"/>
    <xf numFmtId="0" fontId="28" fillId="0" borderId="36" xfId="0" applyFont="1" applyBorder="1" applyAlignment="1">
      <alignment horizontal="center" vertical="center" wrapText="1"/>
    </xf>
    <xf numFmtId="0" fontId="28" fillId="0" borderId="112" xfId="0" applyFont="1" applyBorder="1" applyAlignment="1">
      <alignment horizontal="center" vertical="center" wrapText="1"/>
    </xf>
    <xf numFmtId="0" fontId="35" fillId="4" borderId="1" xfId="0" applyFont="1" applyFill="1" applyBorder="1" applyAlignment="1">
      <alignment vertical="center" wrapText="1"/>
    </xf>
    <xf numFmtId="0" fontId="33" fillId="4" borderId="79" xfId="0" applyFont="1" applyFill="1" applyBorder="1" applyAlignment="1" applyProtection="1">
      <alignment horizontal="center" vertical="center" wrapText="1"/>
      <protection locked="0"/>
    </xf>
    <xf numFmtId="0" fontId="33" fillId="16" borderId="79" xfId="0" applyFont="1" applyFill="1" applyBorder="1" applyAlignment="1" applyProtection="1">
      <alignment horizontal="center" vertical="center" textRotation="90"/>
      <protection locked="0"/>
    </xf>
    <xf numFmtId="0" fontId="34" fillId="4" borderId="79" xfId="0" applyFont="1" applyFill="1" applyBorder="1" applyAlignment="1">
      <alignment horizontal="center" vertical="center" wrapText="1"/>
    </xf>
    <xf numFmtId="0" fontId="27" fillId="22" borderId="0" xfId="0" applyFont="1" applyFill="1"/>
    <xf numFmtId="0" fontId="63" fillId="0" borderId="0" xfId="0" applyFont="1"/>
    <xf numFmtId="0" fontId="91" fillId="0" borderId="114" xfId="0" applyFont="1" applyBorder="1" applyAlignment="1">
      <alignment horizontal="center" vertical="center" wrapText="1"/>
    </xf>
    <xf numFmtId="0" fontId="91" fillId="0" borderId="34" xfId="0" applyFont="1" applyBorder="1" applyAlignment="1">
      <alignment horizontal="center" vertical="center" wrapText="1"/>
    </xf>
    <xf numFmtId="0" fontId="92" fillId="0" borderId="112" xfId="0" applyFont="1" applyBorder="1" applyAlignment="1">
      <alignment horizontal="center" vertical="center" wrapText="1"/>
    </xf>
    <xf numFmtId="0" fontId="92" fillId="0" borderId="38" xfId="0" applyFont="1" applyBorder="1" applyAlignment="1">
      <alignment horizontal="center" vertical="center" wrapText="1"/>
    </xf>
    <xf numFmtId="0" fontId="91" fillId="0" borderId="115" xfId="0" applyFont="1" applyBorder="1" applyAlignment="1">
      <alignment horizontal="center" vertical="center" wrapText="1"/>
    </xf>
    <xf numFmtId="0" fontId="91" fillId="0" borderId="35" xfId="0" applyFont="1" applyBorder="1" applyAlignment="1">
      <alignment horizontal="center" vertical="center" wrapText="1"/>
    </xf>
    <xf numFmtId="14" fontId="92" fillId="0" borderId="38" xfId="0" applyNumberFormat="1" applyFont="1" applyBorder="1" applyAlignment="1">
      <alignment horizontal="center" vertical="center" wrapText="1"/>
    </xf>
    <xf numFmtId="0" fontId="64" fillId="0" borderId="0" xfId="0" applyFont="1"/>
    <xf numFmtId="2" fontId="0" fillId="0" borderId="102" xfId="3" applyNumberFormat="1" applyFont="1" applyBorder="1" applyAlignment="1">
      <alignment horizontal="center" vertical="center" wrapText="1"/>
    </xf>
    <xf numFmtId="0" fontId="0" fillId="0" borderId="78" xfId="0" applyBorder="1" applyAlignment="1">
      <alignment vertical="center" wrapText="1"/>
    </xf>
    <xf numFmtId="2" fontId="0" fillId="0" borderId="9" xfId="3" applyNumberFormat="1" applyFont="1" applyBorder="1" applyAlignment="1">
      <alignment horizontal="center" vertical="center" wrapText="1"/>
    </xf>
    <xf numFmtId="0" fontId="11" fillId="3" borderId="51" xfId="0" applyFont="1" applyFill="1" applyBorder="1" applyAlignment="1">
      <alignment horizontal="center" vertical="center"/>
    </xf>
    <xf numFmtId="14" fontId="11" fillId="3" borderId="84" xfId="0" applyNumberFormat="1" applyFont="1" applyFill="1" applyBorder="1" applyAlignment="1">
      <alignment horizontal="center" vertical="center"/>
    </xf>
    <xf numFmtId="0" fontId="0" fillId="0" borderId="51" xfId="0" applyBorder="1" applyAlignment="1">
      <alignment horizontal="center" vertical="center" wrapText="1"/>
    </xf>
    <xf numFmtId="0" fontId="0" fillId="0" borderId="83" xfId="0" applyBorder="1" applyAlignment="1">
      <alignment horizontal="center" vertical="center" wrapText="1"/>
    </xf>
    <xf numFmtId="0" fontId="11" fillId="0" borderId="5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3" fontId="13" fillId="0" borderId="1" xfId="0" applyNumberFormat="1" applyFont="1" applyBorder="1" applyAlignment="1">
      <alignment horizontal="justify" vertical="center" wrapText="1"/>
    </xf>
    <xf numFmtId="0" fontId="13" fillId="0" borderId="1" xfId="0" applyFont="1" applyBorder="1" applyAlignment="1">
      <alignment horizontal="justify" vertical="center" wrapText="1"/>
    </xf>
    <xf numFmtId="0" fontId="13" fillId="0" borderId="78" xfId="0" applyFont="1" applyBorder="1" applyAlignment="1">
      <alignment horizontal="justify" vertical="center" wrapText="1"/>
    </xf>
    <xf numFmtId="0" fontId="0" fillId="0" borderId="119" xfId="0" applyBorder="1" applyAlignment="1">
      <alignment horizontal="center" vertical="center" wrapText="1"/>
    </xf>
    <xf numFmtId="3" fontId="0" fillId="0" borderId="51" xfId="0" applyNumberFormat="1" applyBorder="1" applyAlignment="1">
      <alignment horizontal="justify" vertical="center" wrapText="1"/>
    </xf>
    <xf numFmtId="0" fontId="0" fillId="0" borderId="51" xfId="0" applyBorder="1" applyAlignment="1">
      <alignment horizontal="justify" vertical="center" wrapText="1"/>
    </xf>
    <xf numFmtId="3" fontId="0" fillId="0" borderId="1" xfId="0" applyNumberFormat="1" applyBorder="1" applyAlignment="1">
      <alignment horizontal="justify" vertical="center" wrapText="1"/>
    </xf>
    <xf numFmtId="0" fontId="0" fillId="0" borderId="1" xfId="0" applyBorder="1" applyAlignment="1">
      <alignment horizontal="justify" vertical="center" wrapText="1"/>
    </xf>
    <xf numFmtId="3" fontId="0" fillId="0" borderId="78" xfId="0" applyNumberFormat="1" applyBorder="1" applyAlignment="1">
      <alignment horizontal="justify" vertical="center" wrapText="1"/>
    </xf>
    <xf numFmtId="0" fontId="0" fillId="0" borderId="78" xfId="0" applyBorder="1" applyAlignment="1">
      <alignment horizontal="justify" vertical="center" wrapText="1"/>
    </xf>
    <xf numFmtId="3" fontId="0" fillId="0" borderId="51" xfId="0" applyNumberFormat="1" applyBorder="1" applyAlignment="1">
      <alignment horizontal="left" vertical="center" wrapText="1"/>
    </xf>
    <xf numFmtId="0" fontId="0" fillId="0" borderId="51" xfId="0" applyBorder="1" applyAlignment="1">
      <alignment vertical="center" wrapText="1"/>
    </xf>
    <xf numFmtId="0" fontId="11" fillId="0" borderId="1" xfId="0" applyFont="1" applyBorder="1" applyAlignment="1" applyProtection="1">
      <alignment horizontal="left" vertical="top" wrapText="1"/>
      <protection locked="0"/>
    </xf>
    <xf numFmtId="0" fontId="0" fillId="0" borderId="103" xfId="0" applyBorder="1" applyAlignment="1">
      <alignment horizontal="center" vertical="center" wrapText="1"/>
    </xf>
    <xf numFmtId="0" fontId="0" fillId="0" borderId="94" xfId="0" applyBorder="1" applyAlignment="1">
      <alignment horizontal="center" vertical="center" wrapText="1"/>
    </xf>
    <xf numFmtId="0" fontId="0" fillId="0" borderId="9" xfId="0" applyBorder="1" applyAlignment="1">
      <alignment horizontal="center" vertical="center" wrapText="1"/>
    </xf>
    <xf numFmtId="0" fontId="0" fillId="0" borderId="102" xfId="0" applyBorder="1" applyAlignment="1">
      <alignment horizontal="center" vertical="center" wrapText="1"/>
    </xf>
    <xf numFmtId="0" fontId="11" fillId="0" borderId="9" xfId="0" applyFont="1" applyBorder="1" applyAlignment="1" applyProtection="1">
      <alignment horizontal="justify" vertical="center" wrapText="1"/>
      <protection locked="0"/>
    </xf>
    <xf numFmtId="0" fontId="11" fillId="0" borderId="118" xfId="0" applyFont="1" applyBorder="1" applyAlignment="1" applyProtection="1">
      <alignment horizontal="left" vertical="center" wrapText="1"/>
      <protection locked="0"/>
    </xf>
    <xf numFmtId="0" fontId="11" fillId="0" borderId="116" xfId="0" applyFont="1" applyBorder="1" applyAlignment="1" applyProtection="1">
      <alignment vertical="center" wrapText="1"/>
      <protection locked="0"/>
    </xf>
    <xf numFmtId="2" fontId="0" fillId="0" borderId="1" xfId="3" applyNumberFormat="1" applyFont="1" applyBorder="1" applyAlignment="1">
      <alignment vertical="center" wrapText="1"/>
    </xf>
    <xf numFmtId="0" fontId="11" fillId="0" borderId="118" xfId="0" applyFont="1" applyBorder="1" applyAlignment="1" applyProtection="1">
      <alignment vertical="center" wrapText="1"/>
      <protection locked="0"/>
    </xf>
    <xf numFmtId="0" fontId="11" fillId="0" borderId="1" xfId="0" applyFont="1" applyBorder="1" applyAlignment="1">
      <alignment horizontal="left" vertical="center" wrapText="1"/>
    </xf>
    <xf numFmtId="0" fontId="93" fillId="0" borderId="1" xfId="0" applyFont="1" applyBorder="1" applyAlignment="1" applyProtection="1">
      <alignment horizontal="left" vertical="center" wrapText="1"/>
      <protection locked="0"/>
    </xf>
    <xf numFmtId="0" fontId="11" fillId="0" borderId="102" xfId="0" applyFont="1" applyBorder="1" applyAlignment="1" applyProtection="1">
      <alignment horizontal="justify" vertical="center" wrapText="1"/>
      <protection locked="0"/>
    </xf>
    <xf numFmtId="3" fontId="13" fillId="0" borderId="78" xfId="0" applyNumberFormat="1" applyFont="1" applyBorder="1" applyAlignment="1">
      <alignment horizontal="justify" vertical="center" wrapText="1"/>
    </xf>
    <xf numFmtId="0" fontId="11" fillId="0" borderId="123" xfId="0" applyFont="1" applyBorder="1" applyAlignment="1" applyProtection="1">
      <alignment horizontal="left" vertical="center" wrapText="1"/>
      <protection locked="0"/>
    </xf>
    <xf numFmtId="0" fontId="11" fillId="0" borderId="124" xfId="0" applyFont="1" applyBorder="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0" fontId="12" fillId="0" borderId="1" xfId="0" applyFont="1" applyBorder="1" applyAlignment="1">
      <alignment horizontal="center" vertical="center" wrapText="1"/>
    </xf>
    <xf numFmtId="0" fontId="11" fillId="0" borderId="78" xfId="0" applyFont="1" applyBorder="1" applyAlignment="1" applyProtection="1">
      <alignment horizontal="left" vertical="top" wrapText="1"/>
      <protection locked="0"/>
    </xf>
    <xf numFmtId="0" fontId="11" fillId="3" borderId="83" xfId="0" applyFont="1" applyFill="1" applyBorder="1" applyAlignment="1">
      <alignment horizontal="center" vertical="center" wrapText="1"/>
    </xf>
    <xf numFmtId="0" fontId="11" fillId="3" borderId="85" xfId="0" applyFont="1" applyFill="1" applyBorder="1" applyAlignment="1">
      <alignment horizontal="center" vertical="center" wrapText="1"/>
    </xf>
    <xf numFmtId="0" fontId="10" fillId="3" borderId="85" xfId="0" applyFont="1" applyFill="1" applyBorder="1" applyAlignment="1">
      <alignment horizontal="center" vertical="center"/>
    </xf>
    <xf numFmtId="0" fontId="10" fillId="3" borderId="93" xfId="0" applyFont="1" applyFill="1" applyBorder="1" applyAlignment="1">
      <alignment horizontal="center" vertical="center"/>
    </xf>
    <xf numFmtId="0" fontId="10" fillId="3" borderId="86" xfId="0" applyFont="1" applyFill="1" applyBorder="1" applyAlignment="1">
      <alignment horizontal="center" vertical="center"/>
    </xf>
    <xf numFmtId="0" fontId="23" fillId="0" borderId="0" xfId="0" applyFont="1" applyAlignment="1">
      <alignment horizontal="center" vertical="center" wrapText="1"/>
    </xf>
    <xf numFmtId="0" fontId="62" fillId="0" borderId="0" xfId="0" applyFont="1" applyAlignment="1">
      <alignment horizontal="center" vertical="center"/>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protection locked="0"/>
    </xf>
    <xf numFmtId="0" fontId="18" fillId="15" borderId="0" xfId="0" applyFont="1" applyFill="1" applyAlignment="1" applyProtection="1">
      <alignment horizontal="center" vertical="center" wrapText="1"/>
      <protection locked="0"/>
    </xf>
    <xf numFmtId="164" fontId="18"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77" fillId="0" borderId="0" xfId="0" applyFont="1" applyAlignment="1">
      <alignment horizontal="center"/>
    </xf>
    <xf numFmtId="0" fontId="0" fillId="0" borderId="32" xfId="0" applyBorder="1" applyAlignment="1">
      <alignment horizontal="left" vertical="top" wrapText="1"/>
    </xf>
    <xf numFmtId="0" fontId="0" fillId="0" borderId="33" xfId="0" applyBorder="1" applyAlignment="1">
      <alignment horizontal="left" vertical="top" wrapText="1"/>
    </xf>
    <xf numFmtId="0" fontId="0" fillId="0" borderId="34"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80" fillId="3" borderId="39" xfId="0" applyFont="1" applyFill="1" applyBorder="1" applyAlignment="1">
      <alignment horizontal="left" vertical="center" wrapText="1" readingOrder="1"/>
    </xf>
    <xf numFmtId="0" fontId="66" fillId="0" borderId="0" xfId="0" applyFont="1" applyAlignment="1" applyProtection="1">
      <alignment horizontal="center" vertical="center" wrapText="1"/>
      <protection locked="0"/>
    </xf>
    <xf numFmtId="0" fontId="60" fillId="5" borderId="24" xfId="0" applyFont="1" applyFill="1" applyBorder="1" applyAlignment="1" applyProtection="1">
      <alignment horizontal="center" vertical="center" wrapText="1"/>
      <protection locked="0"/>
    </xf>
    <xf numFmtId="0" fontId="60" fillId="5" borderId="25" xfId="0" applyFont="1" applyFill="1" applyBorder="1" applyAlignment="1" applyProtection="1">
      <alignment horizontal="center" vertical="center" wrapText="1"/>
      <protection locked="0"/>
    </xf>
    <xf numFmtId="0" fontId="60" fillId="5" borderId="23" xfId="0" applyFont="1" applyFill="1" applyBorder="1" applyAlignment="1" applyProtection="1">
      <alignment horizontal="center" vertical="center"/>
      <protection locked="0"/>
    </xf>
    <xf numFmtId="0" fontId="78" fillId="5" borderId="23" xfId="0" applyFont="1" applyFill="1" applyBorder="1" applyAlignment="1" applyProtection="1">
      <alignment horizontal="center" vertical="center"/>
      <protection locked="0"/>
    </xf>
    <xf numFmtId="0" fontId="80" fillId="0" borderId="23" xfId="0" applyFont="1" applyBorder="1" applyAlignment="1" applyProtection="1">
      <alignment horizontal="center" vertical="center"/>
      <protection locked="0"/>
    </xf>
    <xf numFmtId="0" fontId="80" fillId="20" borderId="23" xfId="0" applyFont="1" applyFill="1" applyBorder="1" applyAlignment="1" applyProtection="1">
      <alignment horizontal="center" vertical="center"/>
      <protection locked="0"/>
    </xf>
    <xf numFmtId="0" fontId="79" fillId="5" borderId="23" xfId="0" applyFont="1" applyFill="1" applyBorder="1" applyAlignment="1" applyProtection="1">
      <alignment horizontal="center" vertical="center" wrapText="1"/>
      <protection locked="0"/>
    </xf>
    <xf numFmtId="0" fontId="79" fillId="5" borderId="23" xfId="0" applyFont="1" applyFill="1" applyBorder="1" applyAlignment="1" applyProtection="1">
      <alignment horizontal="center" vertical="center"/>
      <protection locked="0"/>
    </xf>
    <xf numFmtId="0" fontId="60" fillId="5" borderId="23" xfId="0" applyFont="1" applyFill="1" applyBorder="1" applyAlignment="1" applyProtection="1">
      <alignment horizontal="left" vertical="center" wrapText="1"/>
      <protection locked="0"/>
    </xf>
    <xf numFmtId="0" fontId="81" fillId="19" borderId="39" xfId="0" applyFont="1" applyFill="1" applyBorder="1" applyAlignment="1">
      <alignment horizontal="center" vertical="center" wrapText="1" readingOrder="1"/>
    </xf>
    <xf numFmtId="0" fontId="80" fillId="3" borderId="40" xfId="0" applyFont="1" applyFill="1" applyBorder="1" applyAlignment="1">
      <alignment horizontal="left" vertical="center" wrapText="1" readingOrder="1"/>
    </xf>
    <xf numFmtId="0" fontId="80" fillId="3" borderId="41" xfId="0" applyFont="1" applyFill="1" applyBorder="1" applyAlignment="1">
      <alignment horizontal="left" vertical="center" wrapText="1" readingOrder="1"/>
    </xf>
    <xf numFmtId="0" fontId="80" fillId="3" borderId="42" xfId="0" applyFont="1" applyFill="1" applyBorder="1" applyAlignment="1">
      <alignment horizontal="left" vertical="center" wrapText="1" readingOrder="1"/>
    </xf>
    <xf numFmtId="0" fontId="80" fillId="3" borderId="43" xfId="0" applyFont="1" applyFill="1" applyBorder="1" applyAlignment="1">
      <alignment horizontal="left" vertical="center" wrapText="1" readingOrder="1"/>
    </xf>
    <xf numFmtId="0" fontId="80" fillId="3" borderId="44" xfId="0" applyFont="1" applyFill="1" applyBorder="1" applyAlignment="1">
      <alignment horizontal="left" vertical="center" wrapText="1" readingOrder="1"/>
    </xf>
    <xf numFmtId="0" fontId="88" fillId="0" borderId="0" xfId="0" applyFont="1" applyAlignment="1">
      <alignment horizontal="center" vertical="center" wrapText="1"/>
    </xf>
    <xf numFmtId="0" fontId="84" fillId="19" borderId="23" xfId="0" applyFont="1" applyFill="1" applyBorder="1" applyAlignment="1">
      <alignment horizontal="center"/>
    </xf>
    <xf numFmtId="0" fontId="85" fillId="20" borderId="23" xfId="0" applyFont="1" applyFill="1" applyBorder="1" applyAlignment="1">
      <alignment horizontal="center" vertical="center" wrapText="1"/>
    </xf>
    <xf numFmtId="0" fontId="85" fillId="20" borderId="23" xfId="0" applyFont="1" applyFill="1" applyBorder="1" applyAlignment="1">
      <alignment horizontal="center" vertical="center"/>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35" xfId="1" applyFill="1" applyBorder="1" applyAlignment="1">
      <alignment horizontal="left" vertical="top" wrapText="1"/>
    </xf>
    <xf numFmtId="0" fontId="7" fillId="3" borderId="36" xfId="1" applyFill="1" applyBorder="1" applyAlignment="1">
      <alignment horizontal="left" vertical="top" wrapText="1"/>
    </xf>
    <xf numFmtId="0" fontId="7" fillId="3" borderId="37" xfId="1" applyFill="1" applyBorder="1" applyAlignment="1">
      <alignment horizontal="left" vertical="top" wrapText="1"/>
    </xf>
    <xf numFmtId="0" fontId="7" fillId="3" borderId="38" xfId="1" applyFill="1" applyBorder="1" applyAlignment="1">
      <alignment horizontal="left" vertical="top" wrapText="1"/>
    </xf>
    <xf numFmtId="0" fontId="58" fillId="3" borderId="0" xfId="1" applyFont="1" applyFill="1" applyAlignment="1">
      <alignment horizontal="justify" vertical="center" wrapText="1"/>
    </xf>
    <xf numFmtId="0" fontId="52" fillId="3" borderId="1" xfId="0" applyFont="1" applyFill="1" applyBorder="1" applyAlignment="1">
      <alignment horizontal="left" vertical="center" wrapText="1"/>
    </xf>
    <xf numFmtId="0" fontId="46" fillId="3" borderId="1" xfId="1" applyFont="1" applyFill="1" applyBorder="1" applyAlignment="1">
      <alignment horizontal="justify" vertical="center" wrapText="1"/>
    </xf>
    <xf numFmtId="0" fontId="46" fillId="3" borderId="61" xfId="1" applyFont="1" applyFill="1" applyBorder="1" applyAlignment="1">
      <alignment horizontal="justify" vertical="center" wrapText="1"/>
    </xf>
    <xf numFmtId="0" fontId="52" fillId="3" borderId="59" xfId="0" applyFont="1" applyFill="1" applyBorder="1" applyAlignment="1">
      <alignment horizontal="left" vertical="center" wrapText="1"/>
    </xf>
    <xf numFmtId="0" fontId="52" fillId="3" borderId="60" xfId="0" applyFont="1" applyFill="1" applyBorder="1" applyAlignment="1">
      <alignment horizontal="left" vertical="center" wrapText="1"/>
    </xf>
    <xf numFmtId="0" fontId="58" fillId="3" borderId="1" xfId="1" applyFont="1" applyFill="1" applyBorder="1" applyAlignment="1">
      <alignment horizontal="justify" vertical="center" wrapText="1"/>
    </xf>
    <xf numFmtId="0" fontId="58" fillId="3" borderId="61" xfId="1" applyFont="1" applyFill="1" applyBorder="1" applyAlignment="1">
      <alignment horizontal="justify" vertical="center" wrapText="1"/>
    </xf>
    <xf numFmtId="0" fontId="46" fillId="3" borderId="59" xfId="1" applyFont="1" applyFill="1" applyBorder="1" applyAlignment="1">
      <alignment horizontal="justify" vertical="center" wrapText="1"/>
    </xf>
    <xf numFmtId="0" fontId="46" fillId="3" borderId="62" xfId="1" applyFont="1" applyFill="1" applyBorder="1" applyAlignment="1">
      <alignment horizontal="justify" vertical="center" wrapText="1"/>
    </xf>
    <xf numFmtId="0" fontId="58" fillId="3" borderId="0" xfId="1" applyFont="1" applyFill="1" applyAlignment="1">
      <alignment horizontal="left" vertical="center" wrapText="1"/>
    </xf>
    <xf numFmtId="0" fontId="46" fillId="3" borderId="0" xfId="1" applyFont="1" applyFill="1" applyAlignment="1">
      <alignment horizontal="left" vertical="center" wrapText="1"/>
    </xf>
    <xf numFmtId="0" fontId="0" fillId="0" borderId="0" xfId="0" applyAlignment="1">
      <alignment horizontal="left" vertical="center" wrapText="1"/>
    </xf>
    <xf numFmtId="0" fontId="0" fillId="0" borderId="35" xfId="0" applyBorder="1" applyAlignment="1">
      <alignment horizontal="left" vertical="center" wrapText="1"/>
    </xf>
    <xf numFmtId="0" fontId="46" fillId="3" borderId="5" xfId="1" applyFont="1" applyFill="1" applyBorder="1" applyAlignment="1">
      <alignment horizontal="left" vertical="top" wrapText="1"/>
    </xf>
    <xf numFmtId="0" fontId="46" fillId="3" borderId="0" xfId="1" applyFont="1" applyFill="1" applyAlignment="1">
      <alignment horizontal="left" vertical="top" wrapText="1"/>
    </xf>
    <xf numFmtId="0" fontId="46" fillId="3" borderId="35" xfId="1" applyFont="1" applyFill="1" applyBorder="1" applyAlignment="1">
      <alignment horizontal="left" vertical="top" wrapText="1"/>
    </xf>
    <xf numFmtId="0" fontId="53" fillId="4" borderId="19" xfId="2" applyFont="1" applyFill="1" applyBorder="1" applyAlignment="1">
      <alignment horizontal="center" vertical="center" wrapText="1"/>
    </xf>
    <xf numFmtId="0" fontId="52" fillId="7" borderId="59" xfId="0" applyFont="1" applyFill="1" applyBorder="1" applyAlignment="1">
      <alignment horizontal="left" vertical="center" wrapText="1"/>
    </xf>
    <xf numFmtId="0" fontId="52" fillId="7" borderId="60" xfId="0" applyFont="1" applyFill="1" applyBorder="1" applyAlignment="1">
      <alignment horizontal="left" vertical="center" wrapText="1"/>
    </xf>
    <xf numFmtId="0" fontId="46" fillId="3" borderId="18" xfId="1" applyFont="1" applyFill="1" applyBorder="1" applyAlignment="1">
      <alignment horizontal="justify" vertical="center" wrapText="1"/>
    </xf>
    <xf numFmtId="0" fontId="46" fillId="3" borderId="55" xfId="1" applyFont="1" applyFill="1" applyBorder="1" applyAlignment="1">
      <alignment horizontal="justify" vertical="center" wrapText="1"/>
    </xf>
    <xf numFmtId="0" fontId="53" fillId="4" borderId="19" xfId="1" applyFont="1" applyFill="1" applyBorder="1" applyAlignment="1">
      <alignment horizontal="center" vertical="center"/>
    </xf>
    <xf numFmtId="0" fontId="53" fillId="4" borderId="22" xfId="1" applyFont="1" applyFill="1" applyBorder="1" applyAlignment="1">
      <alignment horizontal="center" vertical="center"/>
    </xf>
    <xf numFmtId="0" fontId="58" fillId="3" borderId="0" xfId="1" applyFont="1" applyFill="1" applyAlignment="1">
      <alignment horizontal="center" vertical="center" wrapText="1"/>
    </xf>
    <xf numFmtId="0" fontId="49" fillId="4" borderId="2" xfId="1" applyFont="1" applyFill="1" applyBorder="1" applyAlignment="1">
      <alignment horizontal="center" vertical="center" wrapText="1"/>
    </xf>
    <xf numFmtId="0" fontId="49" fillId="4" borderId="45" xfId="1" applyFont="1" applyFill="1" applyBorder="1" applyAlignment="1">
      <alignment horizontal="center" vertical="center" wrapText="1"/>
    </xf>
    <xf numFmtId="0" fontId="49" fillId="4" borderId="46" xfId="1" applyFont="1" applyFill="1" applyBorder="1" applyAlignment="1">
      <alignment horizontal="center" vertical="center" wrapText="1"/>
    </xf>
    <xf numFmtId="0" fontId="50" fillId="3" borderId="3" xfId="1" quotePrefix="1" applyFont="1" applyFill="1" applyBorder="1" applyAlignment="1">
      <alignment horizontal="left" vertical="top" wrapText="1"/>
    </xf>
    <xf numFmtId="0" fontId="50" fillId="3" borderId="4" xfId="1" quotePrefix="1" applyFont="1" applyFill="1" applyBorder="1" applyAlignment="1">
      <alignment horizontal="left" vertical="top" wrapText="1"/>
    </xf>
    <xf numFmtId="0" fontId="51" fillId="3" borderId="4" xfId="1" quotePrefix="1" applyFont="1" applyFill="1" applyBorder="1" applyAlignment="1">
      <alignment horizontal="left" vertical="top" wrapText="1"/>
    </xf>
    <xf numFmtId="0" fontId="51" fillId="3" borderId="47" xfId="1" quotePrefix="1" applyFont="1" applyFill="1" applyBorder="1" applyAlignment="1">
      <alignment horizontal="left" vertical="top" wrapText="1"/>
    </xf>
    <xf numFmtId="0" fontId="45" fillId="3" borderId="48" xfId="1" quotePrefix="1" applyFont="1" applyFill="1" applyBorder="1" applyAlignment="1">
      <alignment horizontal="justify" vertical="center" wrapText="1"/>
    </xf>
    <xf numFmtId="0" fontId="45" fillId="3" borderId="49" xfId="1" quotePrefix="1" applyFont="1" applyFill="1" applyBorder="1" applyAlignment="1">
      <alignment horizontal="justify" vertical="center" wrapText="1"/>
    </xf>
    <xf numFmtId="0" fontId="45" fillId="3" borderId="20" xfId="1" quotePrefix="1" applyFont="1" applyFill="1" applyBorder="1" applyAlignment="1">
      <alignment horizontal="justify" vertical="center" wrapText="1"/>
    </xf>
    <xf numFmtId="0" fontId="46" fillId="0" borderId="5" xfId="1" quotePrefix="1" applyFont="1" applyBorder="1" applyAlignment="1">
      <alignment horizontal="left" vertical="top" wrapText="1"/>
    </xf>
    <xf numFmtId="0" fontId="46" fillId="0" borderId="0" xfId="1" quotePrefix="1" applyFont="1" applyAlignment="1">
      <alignment horizontal="left" vertical="top" wrapText="1"/>
    </xf>
    <xf numFmtId="0" fontId="46" fillId="0" borderId="35" xfId="1" quotePrefix="1" applyFont="1" applyBorder="1" applyAlignment="1">
      <alignment horizontal="left" vertical="top" wrapText="1"/>
    </xf>
    <xf numFmtId="0" fontId="53" fillId="4" borderId="33" xfId="2" applyFont="1" applyFill="1" applyBorder="1" applyAlignment="1">
      <alignment horizontal="center" vertical="center" wrapText="1"/>
    </xf>
    <xf numFmtId="0" fontId="53" fillId="4" borderId="52" xfId="2" applyFont="1" applyFill="1" applyBorder="1" applyAlignment="1">
      <alignment horizontal="center" vertical="center" wrapText="1"/>
    </xf>
    <xf numFmtId="0" fontId="53" fillId="4" borderId="53" xfId="1" applyFont="1" applyFill="1" applyBorder="1" applyAlignment="1">
      <alignment horizontal="center" vertical="center"/>
    </xf>
    <xf numFmtId="0" fontId="53" fillId="4" borderId="46" xfId="1" applyFont="1" applyFill="1" applyBorder="1" applyAlignment="1">
      <alignment horizontal="center" vertical="center"/>
    </xf>
    <xf numFmtId="0" fontId="52" fillId="3" borderId="8" xfId="0" applyFont="1" applyFill="1" applyBorder="1" applyAlignment="1">
      <alignment horizontal="left" vertical="center" wrapText="1"/>
    </xf>
    <xf numFmtId="0" fontId="52" fillId="3" borderId="6" xfId="0" applyFont="1" applyFill="1" applyBorder="1" applyAlignment="1">
      <alignment horizontal="left" vertical="center" wrapText="1"/>
    </xf>
    <xf numFmtId="0" fontId="46" fillId="3" borderId="7" xfId="1" applyFont="1" applyFill="1" applyBorder="1" applyAlignment="1">
      <alignment horizontal="justify" vertical="center" wrapText="1"/>
    </xf>
    <xf numFmtId="0" fontId="52" fillId="3" borderId="56" xfId="0" applyFont="1" applyFill="1" applyBorder="1" applyAlignment="1">
      <alignment vertical="center" wrapText="1"/>
    </xf>
    <xf numFmtId="0" fontId="52" fillId="3" borderId="8" xfId="0" applyFont="1" applyFill="1" applyBorder="1" applyAlignment="1">
      <alignment vertical="center" wrapText="1"/>
    </xf>
    <xf numFmtId="0" fontId="52" fillId="3" borderId="6" xfId="0" applyFont="1" applyFill="1" applyBorder="1" applyAlignment="1">
      <alignment vertical="center" wrapText="1"/>
    </xf>
    <xf numFmtId="0" fontId="52" fillId="3" borderId="57" xfId="0" applyFont="1" applyFill="1" applyBorder="1" applyAlignment="1">
      <alignment vertical="center" wrapText="1"/>
    </xf>
    <xf numFmtId="0" fontId="52" fillId="3" borderId="58" xfId="0" applyFont="1" applyFill="1" applyBorder="1" applyAlignment="1">
      <alignment vertical="center" wrapText="1"/>
    </xf>
    <xf numFmtId="0" fontId="52" fillId="7" borderId="1" xfId="0" applyFont="1" applyFill="1" applyBorder="1" applyAlignment="1">
      <alignment horizontal="left" vertical="center" wrapText="1"/>
    </xf>
    <xf numFmtId="0" fontId="72" fillId="3" borderId="11" xfId="0" applyFont="1" applyFill="1" applyBorder="1" applyAlignment="1">
      <alignment horizontal="center" vertical="center"/>
    </xf>
    <xf numFmtId="0" fontId="72" fillId="3" borderId="4" xfId="0" applyFont="1" applyFill="1" applyBorder="1" applyAlignment="1">
      <alignment horizontal="center" vertical="center"/>
    </xf>
    <xf numFmtId="0" fontId="72" fillId="3" borderId="12" xfId="0" applyFont="1" applyFill="1" applyBorder="1" applyAlignment="1">
      <alignment horizontal="center" vertical="center"/>
    </xf>
    <xf numFmtId="0" fontId="72" fillId="3" borderId="0" xfId="0" applyFont="1" applyFill="1" applyAlignment="1">
      <alignment horizontal="center" vertical="center"/>
    </xf>
    <xf numFmtId="0" fontId="4" fillId="4" borderId="1" xfId="0" applyFont="1" applyFill="1" applyBorder="1" applyAlignment="1">
      <alignment horizontal="left" vertical="center"/>
    </xf>
    <xf numFmtId="0" fontId="1" fillId="3" borderId="59" xfId="0" applyFont="1" applyFill="1" applyBorder="1" applyAlignment="1" applyProtection="1">
      <alignment horizontal="justify" vertical="center" wrapText="1"/>
      <protection locked="0"/>
    </xf>
    <xf numFmtId="0" fontId="0" fillId="0" borderId="63" xfId="0" applyBorder="1" applyAlignment="1">
      <alignment horizontal="justify" vertical="center" wrapText="1"/>
    </xf>
    <xf numFmtId="0" fontId="0" fillId="0" borderId="60" xfId="0" applyBorder="1" applyAlignment="1">
      <alignment horizontal="justify" vertical="center" wrapText="1"/>
    </xf>
    <xf numFmtId="0" fontId="3" fillId="4" borderId="71" xfId="0" applyFont="1" applyFill="1" applyBorder="1" applyAlignment="1">
      <alignment horizontal="center" vertical="center" wrapText="1"/>
    </xf>
    <xf numFmtId="0" fontId="3" fillId="4" borderId="74" xfId="0" applyFont="1" applyFill="1" applyBorder="1" applyAlignment="1">
      <alignment horizontal="center" vertical="center" wrapText="1"/>
    </xf>
    <xf numFmtId="0" fontId="3" fillId="16" borderId="71" xfId="0" applyFont="1" applyFill="1" applyBorder="1" applyAlignment="1" applyProtection="1">
      <alignment horizontal="center" vertical="center" wrapText="1"/>
      <protection locked="0"/>
    </xf>
    <xf numFmtId="0" fontId="3" fillId="16" borderId="74" xfId="0" applyFont="1" applyFill="1" applyBorder="1" applyAlignment="1" applyProtection="1">
      <alignment horizontal="center" vertical="center" wrapText="1"/>
      <protection locked="0"/>
    </xf>
    <xf numFmtId="0" fontId="3" fillId="4" borderId="71" xfId="0" applyFont="1" applyFill="1" applyBorder="1" applyAlignment="1">
      <alignment horizontal="center" vertical="center" textRotation="1"/>
    </xf>
    <xf numFmtId="0" fontId="3" fillId="4" borderId="74" xfId="0" applyFont="1" applyFill="1" applyBorder="1" applyAlignment="1">
      <alignment horizontal="center" vertical="center" textRotation="1"/>
    </xf>
    <xf numFmtId="0" fontId="3" fillId="4" borderId="15" xfId="0" applyFont="1" applyFill="1" applyBorder="1" applyAlignment="1">
      <alignment horizontal="center" vertical="center" wrapText="1"/>
    </xf>
    <xf numFmtId="0" fontId="3" fillId="4" borderId="0" xfId="0" applyFont="1" applyFill="1" applyAlignment="1">
      <alignment horizontal="center" vertical="center"/>
    </xf>
    <xf numFmtId="0" fontId="12" fillId="0" borderId="1" xfId="0" applyFont="1" applyBorder="1" applyAlignment="1">
      <alignment horizontal="center" vertical="center" wrapText="1"/>
    </xf>
    <xf numFmtId="0" fontId="12" fillId="0" borderId="77"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justify" vertical="center" wrapText="1"/>
    </xf>
    <xf numFmtId="0" fontId="3" fillId="16" borderId="16" xfId="0" applyFont="1" applyFill="1" applyBorder="1" applyAlignment="1" applyProtection="1">
      <alignment horizontal="center" vertical="center" wrapText="1"/>
      <protection locked="0"/>
    </xf>
    <xf numFmtId="0" fontId="3" fillId="16" borderId="76" xfId="0" applyFont="1" applyFill="1" applyBorder="1" applyAlignment="1" applyProtection="1">
      <alignment horizontal="center" vertical="center" wrapText="1"/>
      <protection locked="0"/>
    </xf>
    <xf numFmtId="0" fontId="3" fillId="4" borderId="64"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66" xfId="0" applyFont="1" applyFill="1" applyBorder="1" applyAlignment="1">
      <alignment horizontal="center" vertical="center"/>
    </xf>
    <xf numFmtId="0" fontId="3" fillId="4" borderId="67" xfId="0" applyFont="1" applyFill="1" applyBorder="1" applyAlignment="1">
      <alignment horizontal="center" vertical="center"/>
    </xf>
    <xf numFmtId="0" fontId="3" fillId="4" borderId="68" xfId="0" applyFont="1" applyFill="1" applyBorder="1" applyAlignment="1">
      <alignment horizontal="center" vertical="center"/>
    </xf>
    <xf numFmtId="0" fontId="3" fillId="4" borderId="69" xfId="0" applyFont="1" applyFill="1" applyBorder="1" applyAlignment="1">
      <alignment horizontal="center" vertical="center"/>
    </xf>
    <xf numFmtId="0" fontId="3" fillId="16" borderId="70" xfId="0" applyFont="1" applyFill="1" applyBorder="1" applyAlignment="1" applyProtection="1">
      <alignment horizontal="center" vertical="center"/>
      <protection locked="0"/>
    </xf>
    <xf numFmtId="0" fontId="3" fillId="16" borderId="68" xfId="0" applyFont="1" applyFill="1" applyBorder="1" applyAlignment="1" applyProtection="1">
      <alignment horizontal="center" vertical="center"/>
      <protection locked="0"/>
    </xf>
    <xf numFmtId="0" fontId="3" fillId="4" borderId="73" xfId="0" applyFont="1" applyFill="1" applyBorder="1" applyAlignment="1">
      <alignment horizontal="center" vertical="center" wrapText="1"/>
    </xf>
    <xf numFmtId="9" fontId="21" fillId="0" borderId="1" xfId="4" applyFont="1" applyFill="1" applyBorder="1" applyAlignment="1">
      <alignment horizontal="center" vertical="center" wrapText="1"/>
    </xf>
    <xf numFmtId="0" fontId="21" fillId="0" borderId="1" xfId="0" applyFont="1" applyBorder="1" applyAlignment="1">
      <alignment horizontal="left" vertical="center" wrapText="1"/>
    </xf>
    <xf numFmtId="0" fontId="21" fillId="0" borderId="1" xfId="0" applyFont="1" applyBorder="1" applyAlignment="1">
      <alignment horizontal="center" vertical="center" wrapText="1"/>
    </xf>
    <xf numFmtId="9" fontId="12" fillId="0" borderId="1" xfId="4" applyFont="1" applyFill="1" applyBorder="1" applyAlignment="1">
      <alignment horizontal="center" vertical="center" wrapText="1"/>
    </xf>
    <xf numFmtId="0" fontId="12" fillId="0" borderId="94"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9" xfId="0" applyFont="1" applyBorder="1" applyAlignment="1">
      <alignment horizontal="center" vertical="center" wrapText="1"/>
    </xf>
    <xf numFmtId="0" fontId="21" fillId="0" borderId="1" xfId="0" applyFont="1" applyBorder="1" applyAlignment="1">
      <alignment horizontal="justify" vertical="center" wrapText="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25" fillId="4" borderId="0" xfId="0" applyFont="1" applyFill="1" applyAlignment="1">
      <alignment horizontal="center" vertical="center"/>
    </xf>
    <xf numFmtId="0" fontId="1" fillId="3" borderId="1" xfId="0" applyFont="1" applyFill="1" applyBorder="1" applyAlignment="1" applyProtection="1">
      <alignment horizontal="left" vertical="center"/>
      <protection locked="0"/>
    </xf>
    <xf numFmtId="0" fontId="1" fillId="3" borderId="1" xfId="0" applyFont="1" applyFill="1" applyBorder="1" applyAlignment="1" applyProtection="1">
      <alignment horizontal="left" vertical="center" wrapText="1"/>
      <protection locked="0"/>
    </xf>
    <xf numFmtId="0" fontId="3" fillId="4" borderId="79" xfId="0" applyFont="1" applyFill="1" applyBorder="1" applyAlignment="1">
      <alignment horizontal="center" vertical="center"/>
    </xf>
    <xf numFmtId="0" fontId="3" fillId="4" borderId="79" xfId="0" applyFont="1" applyFill="1" applyBorder="1" applyAlignment="1">
      <alignment horizontal="center" vertical="center" textRotation="1"/>
    </xf>
    <xf numFmtId="0" fontId="3" fillId="4" borderId="71" xfId="0" applyFont="1" applyFill="1" applyBorder="1" applyAlignment="1">
      <alignment horizontal="center" vertical="center"/>
    </xf>
    <xf numFmtId="3" fontId="3" fillId="4" borderId="79" xfId="0" applyNumberFormat="1" applyFont="1" applyFill="1" applyBorder="1" applyAlignment="1">
      <alignment horizontal="center" vertical="center"/>
    </xf>
    <xf numFmtId="3" fontId="3" fillId="4" borderId="71" xfId="0" applyNumberFormat="1" applyFont="1" applyFill="1" applyBorder="1" applyAlignment="1">
      <alignment horizontal="center" vertical="center"/>
    </xf>
    <xf numFmtId="0" fontId="3" fillId="4" borderId="79" xfId="0" applyFont="1" applyFill="1" applyBorder="1" applyAlignment="1">
      <alignment horizontal="center" vertical="center" textRotation="90" wrapText="1"/>
    </xf>
    <xf numFmtId="0" fontId="3" fillId="4" borderId="71" xfId="0" applyFont="1" applyFill="1" applyBorder="1" applyAlignment="1">
      <alignment horizontal="center" vertical="center" textRotation="90" wrapText="1"/>
    </xf>
    <xf numFmtId="0" fontId="3" fillId="4" borderId="79" xfId="0" applyFont="1" applyFill="1" applyBorder="1" applyAlignment="1">
      <alignment horizontal="center" vertical="center" wrapText="1"/>
    </xf>
    <xf numFmtId="0" fontId="3" fillId="4" borderId="80" xfId="0" applyFont="1" applyFill="1" applyBorder="1" applyAlignment="1">
      <alignment horizontal="center" vertical="center" wrapText="1"/>
    </xf>
    <xf numFmtId="0" fontId="3" fillId="4" borderId="81" xfId="0" applyFont="1" applyFill="1" applyBorder="1" applyAlignment="1">
      <alignment horizontal="center" vertical="center" wrapText="1"/>
    </xf>
    <xf numFmtId="0" fontId="3" fillId="4" borderId="82" xfId="0" applyFont="1" applyFill="1" applyBorder="1" applyAlignment="1">
      <alignment horizontal="center" vertical="center" wrapText="1"/>
    </xf>
    <xf numFmtId="0" fontId="3" fillId="4" borderId="80" xfId="0" applyFont="1" applyFill="1" applyBorder="1" applyAlignment="1">
      <alignment horizontal="center" vertical="center"/>
    </xf>
    <xf numFmtId="0" fontId="3" fillId="4" borderId="81" xfId="0" applyFont="1" applyFill="1" applyBorder="1" applyAlignment="1">
      <alignment horizontal="center" vertical="center"/>
    </xf>
    <xf numFmtId="0" fontId="3" fillId="4" borderId="82" xfId="0" applyFont="1" applyFill="1" applyBorder="1" applyAlignment="1">
      <alignment horizontal="center" vertical="center"/>
    </xf>
    <xf numFmtId="0" fontId="0" fillId="0" borderId="84" xfId="0" applyBorder="1" applyAlignment="1">
      <alignment horizontal="center" vertical="center" wrapText="1"/>
    </xf>
    <xf numFmtId="0" fontId="0" fillId="0" borderId="61" xfId="0" applyBorder="1" applyAlignment="1">
      <alignment horizontal="center" vertical="center" wrapText="1"/>
    </xf>
    <xf numFmtId="0" fontId="0" fillId="0" borderId="95" xfId="0" applyBorder="1" applyAlignment="1">
      <alignment horizontal="center" vertical="center" wrapText="1"/>
    </xf>
    <xf numFmtId="0" fontId="0" fillId="0" borderId="83"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51" xfId="0" applyBorder="1" applyAlignment="1">
      <alignment horizontal="center" vertical="center" wrapText="1"/>
    </xf>
    <xf numFmtId="0" fontId="0" fillId="0" borderId="78" xfId="0" applyBorder="1" applyAlignment="1">
      <alignment horizontal="center" vertical="center" wrapText="1"/>
    </xf>
    <xf numFmtId="2" fontId="0" fillId="0" borderId="51" xfId="3" applyNumberFormat="1" applyFont="1" applyBorder="1" applyAlignment="1">
      <alignment horizontal="center" vertical="center" wrapText="1"/>
    </xf>
    <xf numFmtId="2" fontId="0" fillId="0" borderId="1" xfId="3" applyNumberFormat="1" applyFont="1" applyBorder="1" applyAlignment="1">
      <alignment horizontal="center" vertical="center" wrapText="1"/>
    </xf>
    <xf numFmtId="2" fontId="0" fillId="0" borderId="78" xfId="3" applyNumberFormat="1" applyFont="1" applyBorder="1" applyAlignment="1">
      <alignment horizontal="center" vertical="center" wrapText="1"/>
    </xf>
    <xf numFmtId="0" fontId="94" fillId="0" borderId="51" xfId="0" applyFont="1" applyBorder="1" applyAlignment="1">
      <alignment horizontal="center" vertical="center" wrapText="1"/>
    </xf>
    <xf numFmtId="0" fontId="94" fillId="0" borderId="1" xfId="0" applyFont="1" applyBorder="1" applyAlignment="1">
      <alignment horizontal="center" vertical="center" wrapText="1"/>
    </xf>
    <xf numFmtId="0" fontId="94" fillId="0" borderId="78" xfId="0" applyFont="1" applyBorder="1" applyAlignment="1">
      <alignment horizontal="center" vertical="center" wrapText="1"/>
    </xf>
    <xf numFmtId="0" fontId="0" fillId="0" borderId="87" xfId="0" applyBorder="1" applyAlignment="1">
      <alignment horizontal="center" vertical="center" wrapText="1"/>
    </xf>
    <xf numFmtId="0" fontId="0" fillId="0" borderId="122" xfId="0" applyBorder="1" applyAlignment="1">
      <alignment horizontal="center" vertical="center" wrapText="1"/>
    </xf>
    <xf numFmtId="0" fontId="0" fillId="0" borderId="121" xfId="0" applyBorder="1" applyAlignment="1">
      <alignment horizontal="center" vertical="center" wrapText="1"/>
    </xf>
    <xf numFmtId="0" fontId="0" fillId="0" borderId="2" xfId="0" applyBorder="1" applyAlignment="1">
      <alignment horizontal="center" vertical="center" wrapText="1"/>
    </xf>
    <xf numFmtId="0" fontId="0" fillId="0" borderId="117" xfId="0" applyBorder="1" applyAlignment="1">
      <alignment horizontal="center" vertical="center" wrapText="1"/>
    </xf>
    <xf numFmtId="0" fontId="0" fillId="0" borderId="94" xfId="0" applyBorder="1" applyAlignment="1">
      <alignment horizontal="center" vertical="center" wrapText="1"/>
    </xf>
    <xf numFmtId="0" fontId="0" fillId="0" borderId="120" xfId="0" applyBorder="1" applyAlignment="1">
      <alignment vertical="center" wrapText="1"/>
    </xf>
    <xf numFmtId="0" fontId="0" fillId="0" borderId="103" xfId="0" applyBorder="1" applyAlignment="1">
      <alignment vertical="center" wrapText="1"/>
    </xf>
    <xf numFmtId="0" fontId="42" fillId="0" borderId="1" xfId="0" applyFont="1" applyBorder="1" applyAlignment="1">
      <alignment horizontal="left" vertical="center" wrapText="1"/>
    </xf>
    <xf numFmtId="0" fontId="37" fillId="0" borderId="104" xfId="0" applyFont="1" applyBorder="1" applyAlignment="1">
      <alignment horizontal="center" vertical="center"/>
    </xf>
    <xf numFmtId="0" fontId="37" fillId="0" borderId="4" xfId="0" applyFont="1" applyBorder="1" applyAlignment="1">
      <alignment horizontal="center" vertical="center"/>
    </xf>
    <xf numFmtId="0" fontId="39" fillId="6" borderId="1" xfId="0" applyFont="1" applyFill="1" applyBorder="1" applyAlignment="1">
      <alignment horizontal="center" vertical="center" wrapText="1" readingOrder="1"/>
    </xf>
    <xf numFmtId="0" fontId="39" fillId="6" borderId="0" xfId="0" applyFont="1" applyFill="1" applyAlignment="1">
      <alignment horizontal="center" vertical="center" wrapText="1" readingOrder="1"/>
    </xf>
    <xf numFmtId="0" fontId="42" fillId="0" borderId="1" xfId="0" applyFont="1" applyBorder="1" applyAlignment="1">
      <alignment horizontal="left" vertical="top" wrapText="1"/>
    </xf>
    <xf numFmtId="0" fontId="21" fillId="0" borderId="50" xfId="0" applyFont="1" applyBorder="1" applyAlignment="1" applyProtection="1">
      <alignment horizontal="center" vertical="center" wrapText="1"/>
      <protection locked="0"/>
    </xf>
    <xf numFmtId="0" fontId="21" fillId="0" borderId="54" xfId="0" applyFont="1" applyBorder="1" applyAlignment="1" applyProtection="1">
      <alignment horizontal="center" vertical="center" wrapText="1"/>
      <protection locked="0"/>
    </xf>
    <xf numFmtId="0" fontId="21" fillId="0" borderId="130" xfId="0" applyFont="1" applyBorder="1" applyAlignment="1" applyProtection="1">
      <alignment horizontal="center" vertical="center" wrapText="1"/>
      <protection locked="0"/>
    </xf>
    <xf numFmtId="0" fontId="11" fillId="3" borderId="102"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103" xfId="0" applyFont="1" applyFill="1" applyBorder="1" applyAlignment="1">
      <alignment horizontal="center" vertical="center" wrapText="1"/>
    </xf>
    <xf numFmtId="14" fontId="11" fillId="3" borderId="125" xfId="0" applyNumberFormat="1" applyFont="1" applyFill="1" applyBorder="1" applyAlignment="1">
      <alignment horizontal="center" vertical="center" wrapText="1"/>
    </xf>
    <xf numFmtId="14" fontId="11" fillId="3" borderId="126" xfId="0" applyNumberFormat="1" applyFont="1" applyFill="1" applyBorder="1" applyAlignment="1">
      <alignment horizontal="center" vertical="center" wrapText="1"/>
    </xf>
    <xf numFmtId="14" fontId="11" fillId="3" borderId="127" xfId="0" applyNumberFormat="1" applyFont="1" applyFill="1" applyBorder="1" applyAlignment="1">
      <alignment horizontal="center" vertical="center" wrapText="1"/>
    </xf>
    <xf numFmtId="0" fontId="11" fillId="3" borderId="10" xfId="0" applyFont="1" applyFill="1" applyBorder="1" applyAlignment="1">
      <alignment horizontal="center" vertical="center"/>
    </xf>
    <xf numFmtId="0" fontId="11" fillId="3" borderId="103" xfId="0" applyFont="1" applyFill="1" applyBorder="1" applyAlignment="1">
      <alignment horizontal="center" vertical="center"/>
    </xf>
    <xf numFmtId="0" fontId="3" fillId="4" borderId="96" xfId="0" applyFont="1" applyFill="1" applyBorder="1" applyAlignment="1">
      <alignment horizontal="center" vertical="center"/>
    </xf>
    <xf numFmtId="0" fontId="3" fillId="4" borderId="98" xfId="0" applyFont="1" applyFill="1" applyBorder="1" applyAlignment="1">
      <alignment horizontal="center" vertical="center" wrapText="1"/>
    </xf>
    <xf numFmtId="0" fontId="3" fillId="4" borderId="92" xfId="0" applyFont="1" applyFill="1" applyBorder="1" applyAlignment="1">
      <alignment horizontal="center" vertical="center" wrapText="1"/>
    </xf>
    <xf numFmtId="0" fontId="3" fillId="4" borderId="72" xfId="0" applyFont="1" applyFill="1" applyBorder="1" applyAlignment="1">
      <alignment horizontal="center" vertical="center"/>
    </xf>
    <xf numFmtId="0" fontId="3" fillId="4" borderId="75" xfId="0" applyFont="1" applyFill="1" applyBorder="1" applyAlignment="1">
      <alignment horizontal="center" vertical="center"/>
    </xf>
    <xf numFmtId="2" fontId="0" fillId="0" borderId="51"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94" xfId="0" applyNumberFormat="1" applyBorder="1" applyAlignment="1">
      <alignment horizontal="center" vertical="center" wrapText="1"/>
    </xf>
    <xf numFmtId="0" fontId="0" fillId="0" borderId="93" xfId="0" applyBorder="1" applyAlignment="1">
      <alignment horizontal="center" vertical="center" wrapText="1"/>
    </xf>
    <xf numFmtId="0" fontId="3" fillId="4" borderId="97" xfId="0" applyFont="1" applyFill="1" applyBorder="1" applyAlignment="1">
      <alignment horizontal="center" vertical="center"/>
    </xf>
    <xf numFmtId="0" fontId="3" fillId="4" borderId="100" xfId="0" applyFont="1" applyFill="1" applyBorder="1" applyAlignment="1">
      <alignment horizontal="center" vertical="center"/>
    </xf>
    <xf numFmtId="0" fontId="24" fillId="0" borderId="51"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78" xfId="0" applyFont="1" applyBorder="1" applyAlignment="1">
      <alignment horizontal="center" vertical="center" wrapText="1"/>
    </xf>
    <xf numFmtId="0" fontId="0" fillId="3" borderId="102"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103" xfId="0" applyFill="1" applyBorder="1" applyAlignment="1">
      <alignment horizontal="center" vertical="center" wrapText="1"/>
    </xf>
    <xf numFmtId="0" fontId="0" fillId="0" borderId="128" xfId="0" applyBorder="1" applyAlignment="1">
      <alignment horizontal="center" vertical="center" wrapText="1"/>
    </xf>
    <xf numFmtId="0" fontId="0" fillId="0" borderId="59" xfId="0" applyBorder="1" applyAlignment="1">
      <alignment horizontal="center" vertical="center" wrapText="1"/>
    </xf>
    <xf numFmtId="0" fontId="0" fillId="0" borderId="129" xfId="0" applyBorder="1" applyAlignment="1">
      <alignment horizontal="center" vertical="center" wrapText="1"/>
    </xf>
    <xf numFmtId="0" fontId="0" fillId="0" borderId="1" xfId="0" applyBorder="1" applyAlignment="1">
      <alignment horizontal="center" vertical="center"/>
    </xf>
    <xf numFmtId="0" fontId="0" fillId="0" borderId="78" xfId="0" applyBorder="1" applyAlignment="1">
      <alignment horizontal="center" vertical="center"/>
    </xf>
    <xf numFmtId="9" fontId="0" fillId="0" borderId="51"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78" xfId="0" applyNumberFormat="1" applyBorder="1" applyAlignment="1">
      <alignment horizontal="center" vertical="center" wrapText="1"/>
    </xf>
    <xf numFmtId="2" fontId="0" fillId="0" borderId="78" xfId="0" applyNumberFormat="1" applyBorder="1" applyAlignment="1">
      <alignment horizontal="center" vertical="center" wrapText="1"/>
    </xf>
    <xf numFmtId="0" fontId="25" fillId="4" borderId="29" xfId="0" applyFont="1" applyFill="1" applyBorder="1" applyAlignment="1">
      <alignment horizontal="center" vertical="center"/>
    </xf>
    <xf numFmtId="0" fontId="25" fillId="4" borderId="27" xfId="0" applyFont="1" applyFill="1" applyBorder="1" applyAlignment="1">
      <alignment horizontal="center" vertical="center"/>
    </xf>
    <xf numFmtId="0" fontId="25" fillId="4" borderId="28" xfId="0" applyFont="1" applyFill="1" applyBorder="1" applyAlignment="1">
      <alignment horizontal="center" vertical="center"/>
    </xf>
    <xf numFmtId="0" fontId="3" fillId="3" borderId="99" xfId="0" applyFont="1" applyFill="1" applyBorder="1" applyAlignment="1">
      <alignment horizontal="center" vertical="center" wrapText="1"/>
    </xf>
    <xf numFmtId="0" fontId="3" fillId="3" borderId="101" xfId="0" applyFont="1" applyFill="1" applyBorder="1" applyAlignment="1">
      <alignment horizontal="center" vertical="center" wrapText="1"/>
    </xf>
    <xf numFmtId="0" fontId="0" fillId="0" borderId="11" xfId="0" applyBorder="1" applyAlignment="1">
      <alignment horizontal="center" vertical="center" wrapText="1"/>
    </xf>
    <xf numFmtId="0" fontId="24" fillId="0" borderId="94" xfId="0" applyFont="1" applyBorder="1" applyAlignment="1">
      <alignment horizontal="center" vertical="center" wrapText="1"/>
    </xf>
    <xf numFmtId="0" fontId="0" fillId="0" borderId="94" xfId="0" applyBorder="1" applyAlignment="1">
      <alignment horizontal="center" vertical="center"/>
    </xf>
    <xf numFmtId="9" fontId="0" fillId="0" borderId="94" xfId="0" applyNumberFormat="1" applyBorder="1" applyAlignment="1">
      <alignment horizontal="center" vertical="center" wrapText="1"/>
    </xf>
    <xf numFmtId="0" fontId="13"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3" borderId="37" xfId="0" applyFont="1" applyFill="1" applyBorder="1" applyAlignment="1">
      <alignment horizontal="center"/>
    </xf>
    <xf numFmtId="0" fontId="14" fillId="3" borderId="38" xfId="0" applyFont="1" applyFill="1" applyBorder="1" applyAlignment="1">
      <alignment horizontal="center"/>
    </xf>
    <xf numFmtId="0" fontId="30" fillId="18" borderId="109" xfId="0" applyFont="1" applyFill="1" applyBorder="1" applyAlignment="1">
      <alignment horizontal="center" vertical="center" wrapText="1" readingOrder="1"/>
    </xf>
    <xf numFmtId="0" fontId="30" fillId="18" borderId="110" xfId="0" applyFont="1" applyFill="1" applyBorder="1" applyAlignment="1">
      <alignment horizontal="center" vertical="center" wrapText="1" readingOrder="1"/>
    </xf>
    <xf numFmtId="0" fontId="48" fillId="0" borderId="5" xfId="0" applyFont="1" applyBorder="1" applyAlignment="1">
      <alignment horizontal="center" vertical="center" wrapText="1"/>
    </xf>
    <xf numFmtId="0" fontId="48"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35"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7" borderId="109" xfId="0" applyFont="1" applyFill="1" applyBorder="1" applyAlignment="1">
      <alignment horizontal="center" vertical="center" wrapText="1" readingOrder="1"/>
    </xf>
    <xf numFmtId="0" fontId="30" fillId="7" borderId="110" xfId="0" applyFont="1" applyFill="1" applyBorder="1" applyAlignment="1">
      <alignment horizontal="center" vertical="center" wrapText="1" readingOrder="1"/>
    </xf>
    <xf numFmtId="0" fontId="30" fillId="14" borderId="109" xfId="0" applyFont="1" applyFill="1" applyBorder="1" applyAlignment="1">
      <alignment horizontal="center" vertical="center" wrapText="1" readingOrder="1"/>
    </xf>
    <xf numFmtId="0" fontId="30" fillId="14" borderId="110" xfId="0" applyFont="1" applyFill="1" applyBorder="1" applyAlignment="1">
      <alignment horizontal="center" vertical="center" wrapText="1" readingOrder="1"/>
    </xf>
    <xf numFmtId="0" fontId="30" fillId="14" borderId="111" xfId="0" applyFont="1" applyFill="1" applyBorder="1" applyAlignment="1">
      <alignment horizontal="center" vertical="center" wrapText="1" readingOrder="1"/>
    </xf>
    <xf numFmtId="0" fontId="30" fillId="13" borderId="109" xfId="0" applyFont="1" applyFill="1" applyBorder="1" applyAlignment="1">
      <alignment horizontal="center" vertical="center" wrapText="1" readingOrder="1"/>
    </xf>
    <xf numFmtId="0" fontId="30" fillId="13" borderId="110" xfId="0" applyFont="1" applyFill="1" applyBorder="1" applyAlignment="1">
      <alignment horizontal="center" vertical="center" wrapText="1" readingOrder="1"/>
    </xf>
    <xf numFmtId="0" fontId="13" fillId="3" borderId="11"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4" fillId="5" borderId="0" xfId="0" applyFont="1" applyFill="1" applyAlignment="1">
      <alignment horizontal="center" vertical="center" wrapText="1"/>
    </xf>
    <xf numFmtId="0" fontId="34" fillId="4" borderId="71" xfId="0" applyFont="1" applyFill="1" applyBorder="1" applyAlignment="1">
      <alignment horizontal="center" vertical="center" wrapText="1"/>
    </xf>
    <xf numFmtId="0" fontId="34" fillId="4" borderId="96" xfId="0" applyFont="1" applyFill="1" applyBorder="1" applyAlignment="1">
      <alignment horizontal="center" vertical="center" wrapText="1"/>
    </xf>
    <xf numFmtId="0" fontId="34" fillId="4" borderId="80" xfId="0" applyFont="1" applyFill="1" applyBorder="1" applyAlignment="1">
      <alignment horizontal="center" vertical="center" wrapText="1"/>
    </xf>
    <xf numFmtId="0" fontId="34" fillId="4" borderId="82" xfId="0" applyFont="1" applyFill="1" applyBorder="1" applyAlignment="1">
      <alignment horizontal="center" vertical="center" wrapText="1"/>
    </xf>
    <xf numFmtId="0" fontId="33" fillId="4" borderId="80" xfId="0" applyFont="1" applyFill="1" applyBorder="1" applyAlignment="1" applyProtection="1">
      <alignment horizontal="center" vertical="center" wrapText="1"/>
      <protection locked="0"/>
    </xf>
    <xf numFmtId="0" fontId="33" fillId="4" borderId="80" xfId="0" applyFont="1" applyFill="1" applyBorder="1" applyAlignment="1">
      <alignment horizontal="center" vertical="center"/>
    </xf>
    <xf numFmtId="0" fontId="33" fillId="4" borderId="81" xfId="0" applyFont="1" applyFill="1" applyBorder="1" applyAlignment="1">
      <alignment horizontal="center" vertical="center"/>
    </xf>
    <xf numFmtId="0" fontId="33" fillId="4" borderId="82" xfId="0" applyFont="1" applyFill="1" applyBorder="1" applyAlignment="1">
      <alignment horizontal="center" vertical="center"/>
    </xf>
    <xf numFmtId="0" fontId="33" fillId="16" borderId="79" xfId="0" applyFont="1" applyFill="1" applyBorder="1" applyAlignment="1" applyProtection="1">
      <alignment horizontal="center" vertical="center" wrapText="1"/>
      <protection locked="0"/>
    </xf>
    <xf numFmtId="0" fontId="33" fillId="4" borderId="79" xfId="0" applyFont="1" applyFill="1" applyBorder="1" applyAlignment="1" applyProtection="1">
      <alignment horizontal="center" vertical="center" wrapText="1"/>
      <protection locked="0"/>
    </xf>
    <xf numFmtId="0" fontId="1" fillId="3" borderId="59" xfId="0" applyFont="1" applyFill="1" applyBorder="1" applyAlignment="1" applyProtection="1">
      <alignment horizontal="left" vertical="center" wrapText="1"/>
      <protection locked="0"/>
    </xf>
    <xf numFmtId="0" fontId="1" fillId="3" borderId="63" xfId="0" applyFont="1" applyFill="1" applyBorder="1" applyAlignment="1" applyProtection="1">
      <alignment horizontal="left" vertical="center" wrapText="1"/>
      <protection locked="0"/>
    </xf>
    <xf numFmtId="0" fontId="1" fillId="3" borderId="60" xfId="0" applyFont="1" applyFill="1" applyBorder="1" applyAlignment="1" applyProtection="1">
      <alignment horizontal="left" vertical="center" wrapText="1"/>
      <protection locked="0"/>
    </xf>
    <xf numFmtId="0" fontId="6"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35" fillId="4" borderId="1" xfId="0" applyFont="1" applyFill="1" applyBorder="1" applyAlignment="1">
      <alignment horizontal="center" vertical="center" wrapText="1"/>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12" fillId="0" borderId="1" xfId="0" applyFont="1" applyBorder="1" applyAlignment="1">
      <alignment horizontal="justify" vertical="center"/>
    </xf>
    <xf numFmtId="1" fontId="32" fillId="0" borderId="85" xfId="0" applyNumberFormat="1" applyFont="1" applyBorder="1" applyAlignment="1" applyProtection="1">
      <alignment horizontal="center" vertical="center" wrapText="1"/>
      <protection locked="0"/>
    </xf>
    <xf numFmtId="1" fontId="32" fillId="0" borderId="1"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center" vertical="center"/>
      <protection locked="0"/>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1" fontId="32" fillId="0" borderId="83" xfId="0" applyNumberFormat="1" applyFont="1" applyBorder="1" applyAlignment="1" applyProtection="1">
      <alignment horizontal="center" vertical="center" wrapText="1"/>
      <protection locked="0"/>
    </xf>
    <xf numFmtId="1" fontId="32" fillId="0" borderId="51" xfId="0" applyNumberFormat="1" applyFont="1" applyBorder="1" applyAlignment="1" applyProtection="1">
      <alignment horizontal="center" vertical="center" wrapText="1"/>
      <protection locked="0"/>
    </xf>
    <xf numFmtId="1" fontId="21" fillId="0" borderId="51" xfId="0" applyNumberFormat="1" applyFont="1" applyBorder="1" applyAlignment="1">
      <alignment horizontal="center" vertical="center"/>
    </xf>
    <xf numFmtId="1" fontId="32" fillId="0" borderId="51" xfId="0" applyNumberFormat="1" applyFont="1" applyBorder="1" applyAlignment="1">
      <alignment horizontal="center" vertical="center"/>
    </xf>
    <xf numFmtId="0" fontId="27" fillId="17" borderId="113" xfId="0" applyFont="1" applyFill="1" applyBorder="1" applyAlignment="1">
      <alignment horizontal="center"/>
    </xf>
    <xf numFmtId="0" fontId="27" fillId="17" borderId="15" xfId="0" applyFont="1" applyFill="1" applyBorder="1" applyAlignment="1">
      <alignment horizontal="center"/>
    </xf>
    <xf numFmtId="0" fontId="12" fillId="0" borderId="51" xfId="0" applyFont="1" applyBorder="1" applyAlignment="1" applyProtection="1">
      <alignment horizontal="center" vertical="center"/>
      <protection locked="0"/>
    </xf>
    <xf numFmtId="0" fontId="3" fillId="4" borderId="101" xfId="0" applyFont="1" applyFill="1" applyBorder="1" applyAlignment="1">
      <alignment horizontal="center" vertical="center" wrapText="1"/>
    </xf>
  </cellXfs>
  <cellStyles count="6">
    <cellStyle name="Millares" xfId="3" builtinId="3"/>
    <cellStyle name="Millares 2" xfId="5" xr:uid="{24E80E74-BEED-4512-8204-D240061BD0B3}"/>
    <cellStyle name="Normal" xfId="0" builtinId="0"/>
    <cellStyle name="Normal - Style1 2" xfId="1" xr:uid="{00000000-0005-0000-0000-000002000000}"/>
    <cellStyle name="Normal 2 2" xfId="2" xr:uid="{00000000-0005-0000-0000-000003000000}"/>
    <cellStyle name="Porcentaje" xfId="4" builtinId="5"/>
  </cellStyles>
  <dxfs count="40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3630-B03D-4DAE-87AE-604240DE90B7}">
  <sheetPr>
    <tabColor theme="5" tint="0.59999389629810485"/>
    <pageSetUpPr fitToPage="1"/>
  </sheetPr>
  <dimension ref="A1:AO183"/>
  <sheetViews>
    <sheetView showGridLines="0" topLeftCell="C7" zoomScale="95" zoomScaleNormal="95" workbookViewId="0">
      <selection activeCell="D16" sqref="D16:I16"/>
    </sheetView>
  </sheetViews>
  <sheetFormatPr baseColWidth="10" defaultColWidth="11.42578125" defaultRowHeight="15"/>
  <cols>
    <col min="1" max="1" width="23.42578125" style="34" customWidth="1"/>
    <col min="2" max="2" width="18" style="34" customWidth="1"/>
    <col min="3" max="3" width="27" style="39" customWidth="1"/>
    <col min="4" max="4" width="14.85546875" style="34" customWidth="1"/>
    <col min="5" max="7" width="32.5703125" style="34" customWidth="1"/>
    <col min="8" max="8" width="12.42578125" style="34" customWidth="1"/>
    <col min="9" max="9" width="11.42578125" style="34"/>
    <col min="10" max="10" width="2.5703125" style="34" customWidth="1"/>
    <col min="11" max="41" width="11.42578125" style="235"/>
    <col min="42" max="16384" width="11.42578125" style="40"/>
  </cols>
  <sheetData>
    <row r="1" spans="1:41" ht="42" customHeight="1">
      <c r="A1"/>
      <c r="B1" s="33"/>
      <c r="C1" s="289"/>
      <c r="D1" s="289"/>
      <c r="E1" s="289"/>
      <c r="F1" s="289"/>
      <c r="G1"/>
      <c r="H1"/>
      <c r="I1"/>
      <c r="J1"/>
    </row>
    <row r="2" spans="1:41">
      <c r="A2"/>
      <c r="B2"/>
      <c r="C2" s="289"/>
      <c r="D2" s="289"/>
      <c r="E2" s="289"/>
      <c r="F2" s="289"/>
      <c r="G2"/>
      <c r="H2"/>
      <c r="I2"/>
      <c r="J2"/>
    </row>
    <row r="3" spans="1:41" ht="9.75" customHeight="1">
      <c r="A3"/>
      <c r="B3"/>
      <c r="C3" s="4"/>
      <c r="D3"/>
      <c r="E3"/>
      <c r="F3"/>
      <c r="G3"/>
      <c r="H3"/>
      <c r="I3"/>
      <c r="J3"/>
    </row>
    <row r="4" spans="1:41" ht="9.75" customHeight="1">
      <c r="A4"/>
      <c r="B4"/>
      <c r="C4" s="4"/>
      <c r="D4" s="8"/>
      <c r="E4" s="8"/>
      <c r="F4" s="8"/>
      <c r="G4" s="8"/>
      <c r="H4" s="8"/>
      <c r="I4"/>
      <c r="J4"/>
    </row>
    <row r="5" spans="1:41" ht="28.5">
      <c r="A5" s="290" t="s">
        <v>0</v>
      </c>
      <c r="B5" s="290"/>
      <c r="C5" s="290"/>
      <c r="D5" s="290"/>
      <c r="E5" s="290"/>
      <c r="F5" s="290"/>
      <c r="G5" s="290"/>
      <c r="H5" s="290"/>
      <c r="I5" s="290"/>
      <c r="J5"/>
    </row>
    <row r="6" spans="1:41">
      <c r="A6"/>
      <c r="B6"/>
      <c r="C6" s="4"/>
      <c r="D6"/>
      <c r="E6"/>
      <c r="F6"/>
      <c r="G6"/>
      <c r="H6"/>
      <c r="I6"/>
      <c r="J6"/>
    </row>
    <row r="7" spans="1:41" s="41" customFormat="1" ht="31.5" customHeight="1">
      <c r="A7" s="291" t="s">
        <v>1</v>
      </c>
      <c r="B7" s="291"/>
      <c r="C7" s="291"/>
      <c r="D7" s="292" t="s">
        <v>2</v>
      </c>
      <c r="E7" s="292"/>
      <c r="F7" s="292"/>
      <c r="G7" s="292"/>
      <c r="H7" s="292"/>
      <c r="I7" s="292"/>
      <c r="J7" s="5"/>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row>
    <row r="8" spans="1:41" s="41" customFormat="1" ht="16.899999999999999" customHeight="1">
      <c r="A8" s="35"/>
      <c r="B8" s="36"/>
      <c r="C8" s="36"/>
      <c r="D8" s="7"/>
      <c r="E8" s="6"/>
      <c r="F8" s="5"/>
      <c r="G8" s="5"/>
      <c r="H8" s="5"/>
      <c r="I8" s="5"/>
      <c r="J8" s="5"/>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row>
    <row r="9" spans="1:41" s="41" customFormat="1" ht="54" customHeight="1">
      <c r="A9" s="291" t="s">
        <v>3</v>
      </c>
      <c r="B9" s="291"/>
      <c r="C9" s="291"/>
      <c r="D9" s="32" t="s">
        <v>4</v>
      </c>
      <c r="E9" s="293" t="s">
        <v>5</v>
      </c>
      <c r="F9" s="293"/>
      <c r="G9" s="293"/>
      <c r="H9" s="293"/>
      <c r="I9" s="293"/>
      <c r="J9" s="5"/>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row>
    <row r="10" spans="1:41" ht="19.5" customHeight="1">
      <c r="A10" s="37"/>
      <c r="B10" s="37"/>
      <c r="C10" s="38"/>
      <c r="D10"/>
      <c r="E10"/>
      <c r="F10"/>
      <c r="G10"/>
      <c r="H10"/>
      <c r="I10"/>
      <c r="J10"/>
    </row>
    <row r="11" spans="1:41" ht="32.25" customHeight="1">
      <c r="A11" s="291" t="s">
        <v>6</v>
      </c>
      <c r="B11" s="291"/>
      <c r="C11" s="291"/>
      <c r="D11" s="295"/>
      <c r="E11" s="295"/>
      <c r="F11" s="295"/>
      <c r="G11" s="295"/>
      <c r="H11" s="295"/>
      <c r="I11" s="295"/>
      <c r="J11"/>
    </row>
    <row r="12" spans="1:41" s="41" customFormat="1" ht="32.25" customHeight="1">
      <c r="A12" s="291" t="s">
        <v>7</v>
      </c>
      <c r="B12" s="291"/>
      <c r="C12" s="291"/>
      <c r="D12" s="293"/>
      <c r="E12" s="293"/>
      <c r="F12" s="293"/>
      <c r="G12" s="293"/>
      <c r="H12" s="293"/>
      <c r="I12" s="293"/>
      <c r="J12" s="5"/>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row>
    <row r="13" spans="1:41" s="41" customFormat="1" ht="32.25" customHeight="1">
      <c r="A13" s="291" t="s">
        <v>8</v>
      </c>
      <c r="B13" s="291"/>
      <c r="C13" s="291"/>
      <c r="D13" s="293" t="s">
        <v>9</v>
      </c>
      <c r="E13" s="293"/>
      <c r="F13" s="293"/>
      <c r="G13" s="293"/>
      <c r="H13" s="293"/>
      <c r="I13" s="293"/>
      <c r="J13" s="5"/>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row>
    <row r="14" spans="1:41" s="41" customFormat="1" ht="32.25" customHeight="1">
      <c r="A14" s="291" t="s">
        <v>10</v>
      </c>
      <c r="B14" s="291"/>
      <c r="C14" s="291"/>
      <c r="D14" s="293"/>
      <c r="E14" s="293"/>
      <c r="F14" s="293"/>
      <c r="G14" s="293"/>
      <c r="H14" s="293"/>
      <c r="I14" s="293"/>
      <c r="J14" s="5"/>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row>
    <row r="15" spans="1:41">
      <c r="A15" s="37"/>
      <c r="B15" s="37"/>
      <c r="C15" s="38"/>
      <c r="D15"/>
      <c r="E15"/>
      <c r="F15"/>
      <c r="G15"/>
      <c r="H15"/>
      <c r="I15"/>
      <c r="J15"/>
    </row>
    <row r="16" spans="1:41" s="41" customFormat="1" ht="22.5" customHeight="1">
      <c r="A16" s="291" t="s">
        <v>11</v>
      </c>
      <c r="B16" s="291"/>
      <c r="C16" s="291"/>
      <c r="D16" s="294" t="s">
        <v>12</v>
      </c>
      <c r="E16" s="294"/>
      <c r="F16" s="294"/>
      <c r="G16" s="294"/>
      <c r="H16" s="294"/>
      <c r="I16" s="294"/>
      <c r="J16" s="5"/>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row>
    <row r="17" spans="1:10" ht="15" customHeight="1">
      <c r="A17"/>
      <c r="B17"/>
      <c r="C17" s="4"/>
      <c r="D17"/>
      <c r="E17"/>
      <c r="F17"/>
      <c r="G17"/>
      <c r="H17"/>
      <c r="I17"/>
      <c r="J17"/>
    </row>
    <row r="18" spans="1:10" s="235" customFormat="1">
      <c r="A18"/>
      <c r="B18"/>
      <c r="C18" s="4"/>
      <c r="D18"/>
      <c r="E18"/>
      <c r="F18"/>
      <c r="G18"/>
      <c r="H18"/>
      <c r="I18"/>
      <c r="J18"/>
    </row>
    <row r="19" spans="1:10" s="235" customFormat="1" ht="15.75" thickBot="1">
      <c r="A19"/>
      <c r="B19"/>
      <c r="C19" s="4"/>
      <c r="D19"/>
      <c r="E19"/>
      <c r="F19"/>
      <c r="G19"/>
      <c r="H19"/>
      <c r="I19"/>
      <c r="J19"/>
    </row>
    <row r="20" spans="1:10" s="235" customFormat="1">
      <c r="A20"/>
      <c r="B20"/>
      <c r="C20" s="4"/>
      <c r="D20" s="236" t="s">
        <v>13</v>
      </c>
      <c r="E20" s="237" t="s">
        <v>14</v>
      </c>
      <c r="F20" s="237" t="s">
        <v>15</v>
      </c>
      <c r="G20" s="237" t="s">
        <v>16</v>
      </c>
      <c r="H20"/>
      <c r="I20"/>
      <c r="J20"/>
    </row>
    <row r="21" spans="1:10" s="235" customFormat="1" ht="15.75" thickBot="1">
      <c r="A21"/>
      <c r="B21"/>
      <c r="C21" s="4"/>
      <c r="D21" s="238" t="s">
        <v>17</v>
      </c>
      <c r="E21" s="239" t="s">
        <v>18</v>
      </c>
      <c r="F21" s="239" t="s">
        <v>19</v>
      </c>
      <c r="G21" s="239" t="s">
        <v>20</v>
      </c>
      <c r="H21"/>
      <c r="I21"/>
      <c r="J21"/>
    </row>
    <row r="22" spans="1:10" s="235" customFormat="1">
      <c r="A22"/>
      <c r="B22"/>
      <c r="C22" s="4"/>
      <c r="D22" s="240" t="s">
        <v>21</v>
      </c>
      <c r="E22" s="241" t="s">
        <v>11</v>
      </c>
      <c r="F22" s="241" t="s">
        <v>11</v>
      </c>
      <c r="G22" s="241" t="s">
        <v>11</v>
      </c>
      <c r="H22"/>
      <c r="I22"/>
      <c r="J22"/>
    </row>
    <row r="23" spans="1:10" s="235" customFormat="1" ht="15.75" thickBot="1">
      <c r="A23"/>
      <c r="B23"/>
      <c r="C23" s="4"/>
      <c r="D23" s="238">
        <v>1</v>
      </c>
      <c r="E23" s="242">
        <v>45243</v>
      </c>
      <c r="F23" s="242">
        <v>45272</v>
      </c>
      <c r="G23" s="242">
        <v>45273</v>
      </c>
      <c r="H23"/>
      <c r="I23"/>
      <c r="J23"/>
    </row>
    <row r="24" spans="1:10" s="235" customFormat="1">
      <c r="A24"/>
      <c r="B24"/>
      <c r="C24" s="4"/>
      <c r="D24"/>
      <c r="E24"/>
      <c r="F24"/>
      <c r="G24"/>
      <c r="H24"/>
      <c r="I24"/>
      <c r="J24"/>
    </row>
    <row r="25" spans="1:10" s="235" customFormat="1">
      <c r="A25"/>
      <c r="B25"/>
      <c r="C25" s="4"/>
      <c r="D25"/>
      <c r="E25"/>
      <c r="F25"/>
      <c r="G25"/>
      <c r="H25"/>
      <c r="I25"/>
      <c r="J25"/>
    </row>
    <row r="26" spans="1:10" s="235" customFormat="1">
      <c r="A26"/>
      <c r="B26"/>
      <c r="C26" s="4"/>
      <c r="D26"/>
      <c r="E26"/>
      <c r="F26"/>
      <c r="G26"/>
      <c r="H26"/>
      <c r="I26"/>
      <c r="J26"/>
    </row>
    <row r="27" spans="1:10" s="235" customFormat="1">
      <c r="A27"/>
      <c r="B27"/>
      <c r="C27" s="4"/>
      <c r="D27"/>
      <c r="E27"/>
      <c r="F27"/>
      <c r="G27"/>
      <c r="H27"/>
      <c r="I27"/>
      <c r="J27"/>
    </row>
    <row r="28" spans="1:10" s="235" customFormat="1">
      <c r="A28"/>
      <c r="B28"/>
      <c r="C28" s="4"/>
      <c r="D28"/>
      <c r="E28"/>
      <c r="F28"/>
      <c r="G28"/>
      <c r="H28"/>
      <c r="I28"/>
      <c r="J28"/>
    </row>
    <row r="29" spans="1:10" s="235" customFormat="1">
      <c r="A29"/>
      <c r="B29"/>
      <c r="C29" s="4"/>
      <c r="D29"/>
      <c r="E29"/>
      <c r="F29"/>
      <c r="G29"/>
      <c r="H29"/>
      <c r="I29"/>
      <c r="J29"/>
    </row>
    <row r="30" spans="1:10" s="235" customFormat="1">
      <c r="A30"/>
      <c r="B30"/>
      <c r="C30" s="4"/>
      <c r="D30"/>
      <c r="E30"/>
      <c r="F30"/>
      <c r="G30"/>
      <c r="H30"/>
      <c r="I30"/>
      <c r="J30"/>
    </row>
    <row r="31" spans="1:10" s="235" customFormat="1">
      <c r="A31"/>
      <c r="B31"/>
      <c r="C31" s="4"/>
      <c r="D31"/>
      <c r="E31"/>
      <c r="F31"/>
      <c r="G31"/>
      <c r="H31"/>
      <c r="I31"/>
      <c r="J31"/>
    </row>
    <row r="32" spans="1:10" s="235" customFormat="1">
      <c r="A32"/>
      <c r="B32"/>
      <c r="C32" s="4"/>
      <c r="D32"/>
      <c r="E32"/>
      <c r="F32"/>
      <c r="G32"/>
      <c r="H32"/>
      <c r="I32"/>
      <c r="J32"/>
    </row>
    <row r="33" spans="1:10" s="235" customFormat="1">
      <c r="A33"/>
      <c r="B33"/>
      <c r="C33" s="4"/>
      <c r="D33"/>
      <c r="E33"/>
      <c r="F33"/>
      <c r="G33"/>
      <c r="H33"/>
      <c r="I33"/>
      <c r="J33"/>
    </row>
    <row r="34" spans="1:10" s="235" customFormat="1">
      <c r="A34"/>
      <c r="B34"/>
      <c r="C34" s="4"/>
      <c r="D34"/>
      <c r="E34"/>
      <c r="F34"/>
      <c r="G34"/>
      <c r="H34"/>
      <c r="I34"/>
      <c r="J34"/>
    </row>
    <row r="35" spans="1:10" s="235" customFormat="1">
      <c r="A35"/>
      <c r="B35"/>
      <c r="C35" s="4"/>
      <c r="D35"/>
      <c r="E35"/>
      <c r="F35"/>
      <c r="G35"/>
      <c r="H35"/>
      <c r="I35"/>
      <c r="J35"/>
    </row>
    <row r="36" spans="1:10" s="235" customFormat="1">
      <c r="A36"/>
      <c r="B36"/>
      <c r="C36" s="4"/>
      <c r="D36"/>
      <c r="E36"/>
      <c r="F36"/>
      <c r="G36"/>
      <c r="H36"/>
      <c r="I36"/>
      <c r="J36"/>
    </row>
    <row r="37" spans="1:10" s="235" customFormat="1">
      <c r="A37"/>
      <c r="B37"/>
      <c r="C37" s="4"/>
      <c r="D37"/>
      <c r="E37"/>
      <c r="F37"/>
      <c r="G37"/>
      <c r="H37"/>
      <c r="I37"/>
      <c r="J37"/>
    </row>
    <row r="38" spans="1:10" s="235" customFormat="1">
      <c r="A38"/>
      <c r="B38"/>
      <c r="C38" s="4"/>
      <c r="D38"/>
      <c r="E38"/>
      <c r="F38"/>
      <c r="G38"/>
      <c r="H38"/>
      <c r="I38"/>
      <c r="J38"/>
    </row>
    <row r="39" spans="1:10" s="235" customFormat="1">
      <c r="A39"/>
      <c r="B39"/>
      <c r="C39" s="4"/>
      <c r="D39"/>
      <c r="E39"/>
      <c r="F39"/>
      <c r="G39"/>
      <c r="H39"/>
      <c r="I39"/>
      <c r="J39"/>
    </row>
    <row r="40" spans="1:10" s="235" customFormat="1">
      <c r="A40"/>
      <c r="B40"/>
      <c r="C40" s="4"/>
      <c r="D40"/>
      <c r="E40"/>
      <c r="F40"/>
      <c r="G40"/>
      <c r="H40"/>
      <c r="I40"/>
      <c r="J40"/>
    </row>
    <row r="41" spans="1:10" s="235" customFormat="1">
      <c r="A41"/>
      <c r="B41"/>
      <c r="C41" s="4"/>
      <c r="D41"/>
      <c r="E41"/>
      <c r="F41"/>
      <c r="G41"/>
      <c r="H41"/>
      <c r="I41"/>
      <c r="J41"/>
    </row>
    <row r="42" spans="1:10" s="235" customFormat="1">
      <c r="A42"/>
      <c r="B42"/>
      <c r="C42" s="4"/>
      <c r="D42"/>
      <c r="E42"/>
      <c r="F42"/>
      <c r="G42"/>
      <c r="H42"/>
      <c r="I42"/>
      <c r="J42"/>
    </row>
    <row r="43" spans="1:10" s="235" customFormat="1">
      <c r="A43"/>
      <c r="B43"/>
      <c r="C43" s="4"/>
      <c r="D43"/>
      <c r="E43"/>
      <c r="F43"/>
      <c r="G43"/>
      <c r="H43"/>
      <c r="I43"/>
      <c r="J43"/>
    </row>
    <row r="44" spans="1:10" s="235" customFormat="1">
      <c r="A44"/>
      <c r="B44"/>
      <c r="C44" s="4"/>
      <c r="D44"/>
      <c r="E44"/>
      <c r="F44"/>
      <c r="G44"/>
      <c r="H44"/>
      <c r="I44"/>
      <c r="J44"/>
    </row>
    <row r="45" spans="1:10" s="235" customFormat="1">
      <c r="A45"/>
      <c r="B45"/>
      <c r="C45" s="4"/>
      <c r="D45"/>
      <c r="E45"/>
      <c r="F45"/>
      <c r="G45"/>
      <c r="H45"/>
      <c r="I45"/>
      <c r="J45"/>
    </row>
    <row r="46" spans="1:10" s="235" customFormat="1">
      <c r="A46"/>
      <c r="B46"/>
      <c r="C46" s="4"/>
      <c r="D46"/>
      <c r="E46"/>
      <c r="F46"/>
      <c r="G46"/>
      <c r="H46"/>
      <c r="I46"/>
      <c r="J46"/>
    </row>
    <row r="47" spans="1:10" s="235" customFormat="1">
      <c r="A47"/>
      <c r="B47"/>
      <c r="C47" s="4"/>
      <c r="D47"/>
      <c r="E47"/>
      <c r="F47"/>
      <c r="G47"/>
      <c r="H47"/>
      <c r="I47"/>
      <c r="J47"/>
    </row>
    <row r="48" spans="1:10" s="235" customFormat="1">
      <c r="A48"/>
      <c r="B48"/>
      <c r="C48" s="4"/>
      <c r="D48"/>
      <c r="E48"/>
      <c r="F48"/>
      <c r="G48"/>
      <c r="H48"/>
      <c r="I48"/>
      <c r="J48"/>
    </row>
    <row r="49" spans="1:10" s="235" customFormat="1">
      <c r="A49"/>
      <c r="B49"/>
      <c r="C49" s="4"/>
      <c r="D49"/>
      <c r="E49"/>
      <c r="F49"/>
      <c r="G49"/>
      <c r="H49"/>
      <c r="I49"/>
      <c r="J49"/>
    </row>
    <row r="50" spans="1:10" s="235" customFormat="1">
      <c r="A50"/>
      <c r="B50"/>
      <c r="C50" s="4"/>
      <c r="D50"/>
      <c r="E50"/>
      <c r="F50"/>
      <c r="G50"/>
      <c r="H50"/>
      <c r="I50"/>
      <c r="J50"/>
    </row>
    <row r="51" spans="1:10" s="235" customFormat="1">
      <c r="A51"/>
      <c r="B51"/>
      <c r="C51" s="4"/>
      <c r="D51"/>
      <c r="E51"/>
      <c r="F51"/>
      <c r="G51"/>
      <c r="H51"/>
      <c r="I51"/>
      <c r="J51"/>
    </row>
    <row r="52" spans="1:10" s="235" customFormat="1">
      <c r="A52"/>
      <c r="B52"/>
      <c r="C52" s="4"/>
      <c r="D52"/>
      <c r="E52"/>
      <c r="F52"/>
      <c r="G52"/>
      <c r="H52"/>
      <c r="I52"/>
      <c r="J52"/>
    </row>
    <row r="53" spans="1:10" s="235" customFormat="1">
      <c r="A53"/>
      <c r="B53"/>
      <c r="C53" s="4"/>
      <c r="D53"/>
      <c r="E53"/>
      <c r="F53"/>
      <c r="G53"/>
      <c r="H53"/>
      <c r="I53"/>
      <c r="J53"/>
    </row>
    <row r="54" spans="1:10" s="235" customFormat="1">
      <c r="A54"/>
      <c r="B54"/>
      <c r="C54" s="4"/>
      <c r="D54"/>
      <c r="E54"/>
      <c r="F54"/>
      <c r="G54"/>
      <c r="H54"/>
      <c r="I54"/>
      <c r="J54"/>
    </row>
    <row r="55" spans="1:10" s="235" customFormat="1">
      <c r="A55"/>
      <c r="B55"/>
      <c r="C55" s="4"/>
      <c r="D55"/>
      <c r="E55"/>
      <c r="F55"/>
      <c r="G55"/>
      <c r="H55"/>
      <c r="I55"/>
      <c r="J55"/>
    </row>
    <row r="56" spans="1:10" s="235" customFormat="1">
      <c r="A56"/>
      <c r="B56"/>
      <c r="C56" s="4"/>
      <c r="D56"/>
      <c r="E56"/>
      <c r="F56"/>
      <c r="G56"/>
      <c r="H56"/>
      <c r="I56"/>
      <c r="J56"/>
    </row>
    <row r="57" spans="1:10" s="235" customFormat="1">
      <c r="A57"/>
      <c r="B57"/>
      <c r="C57" s="4"/>
      <c r="D57"/>
      <c r="E57"/>
      <c r="F57"/>
      <c r="G57"/>
      <c r="H57"/>
      <c r="I57"/>
      <c r="J57"/>
    </row>
    <row r="58" spans="1:10" s="235" customFormat="1">
      <c r="A58"/>
      <c r="B58"/>
      <c r="C58" s="4"/>
      <c r="D58"/>
      <c r="E58"/>
      <c r="F58"/>
      <c r="G58"/>
      <c r="H58"/>
      <c r="I58"/>
      <c r="J58"/>
    </row>
    <row r="59" spans="1:10" s="235" customFormat="1">
      <c r="A59"/>
      <c r="B59"/>
      <c r="C59" s="4"/>
      <c r="D59"/>
      <c r="E59"/>
      <c r="F59"/>
      <c r="G59"/>
      <c r="H59"/>
      <c r="I59"/>
      <c r="J59"/>
    </row>
    <row r="60" spans="1:10" s="235" customFormat="1">
      <c r="A60"/>
      <c r="B60"/>
      <c r="C60" s="4"/>
      <c r="D60"/>
      <c r="E60"/>
      <c r="F60"/>
      <c r="G60"/>
      <c r="H60"/>
      <c r="I60"/>
      <c r="J60"/>
    </row>
    <row r="61" spans="1:10" s="235" customFormat="1">
      <c r="A61"/>
      <c r="B61"/>
      <c r="C61" s="4"/>
      <c r="D61"/>
      <c r="E61"/>
      <c r="F61"/>
      <c r="G61"/>
      <c r="H61"/>
      <c r="I61"/>
      <c r="J61"/>
    </row>
    <row r="62" spans="1:10" s="235" customFormat="1">
      <c r="A62"/>
      <c r="B62"/>
      <c r="C62" s="4"/>
      <c r="D62"/>
      <c r="E62"/>
      <c r="F62"/>
      <c r="G62"/>
      <c r="H62"/>
      <c r="I62"/>
      <c r="J62"/>
    </row>
    <row r="63" spans="1:10" s="235" customFormat="1">
      <c r="A63"/>
      <c r="B63"/>
      <c r="C63" s="4"/>
      <c r="D63"/>
      <c r="E63"/>
      <c r="F63"/>
      <c r="G63"/>
      <c r="H63"/>
      <c r="I63"/>
      <c r="J63"/>
    </row>
    <row r="64" spans="1:10" s="235" customFormat="1">
      <c r="A64"/>
      <c r="B64"/>
      <c r="C64" s="4"/>
      <c r="D64"/>
      <c r="E64"/>
      <c r="F64"/>
      <c r="G64"/>
      <c r="H64"/>
      <c r="I64"/>
      <c r="J64"/>
    </row>
    <row r="65" spans="1:10" s="235" customFormat="1">
      <c r="A65"/>
      <c r="B65"/>
      <c r="C65" s="4"/>
      <c r="D65"/>
      <c r="E65"/>
      <c r="F65"/>
      <c r="G65"/>
      <c r="H65"/>
      <c r="I65"/>
      <c r="J65"/>
    </row>
    <row r="66" spans="1:10" s="235" customFormat="1">
      <c r="A66"/>
      <c r="B66"/>
      <c r="C66" s="4"/>
      <c r="D66"/>
      <c r="E66"/>
      <c r="F66"/>
      <c r="G66"/>
      <c r="H66"/>
      <c r="I66"/>
      <c r="J66"/>
    </row>
    <row r="67" spans="1:10" s="235" customFormat="1">
      <c r="A67"/>
      <c r="B67"/>
      <c r="C67" s="4"/>
      <c r="D67"/>
      <c r="E67"/>
      <c r="F67"/>
      <c r="G67"/>
      <c r="H67"/>
      <c r="I67"/>
      <c r="J67"/>
    </row>
    <row r="68" spans="1:10" s="235" customFormat="1">
      <c r="A68"/>
      <c r="B68"/>
      <c r="C68" s="4"/>
      <c r="D68"/>
      <c r="E68"/>
      <c r="F68"/>
      <c r="G68"/>
      <c r="H68"/>
      <c r="I68"/>
      <c r="J68"/>
    </row>
    <row r="69" spans="1:10" s="235" customFormat="1">
      <c r="A69"/>
      <c r="B69"/>
      <c r="C69" s="4"/>
      <c r="D69"/>
      <c r="E69"/>
      <c r="F69"/>
      <c r="G69"/>
      <c r="H69"/>
      <c r="I69"/>
      <c r="J69"/>
    </row>
    <row r="70" spans="1:10" s="235" customFormat="1">
      <c r="A70"/>
      <c r="B70"/>
      <c r="C70" s="4"/>
      <c r="D70"/>
      <c r="E70"/>
      <c r="F70"/>
      <c r="G70"/>
      <c r="H70"/>
      <c r="I70"/>
      <c r="J70"/>
    </row>
    <row r="71" spans="1:10" s="235" customFormat="1">
      <c r="A71"/>
      <c r="B71"/>
      <c r="C71" s="4"/>
      <c r="D71"/>
      <c r="E71"/>
      <c r="F71"/>
      <c r="G71"/>
      <c r="H71"/>
      <c r="I71"/>
      <c r="J71"/>
    </row>
    <row r="72" spans="1:10" s="235" customFormat="1">
      <c r="A72"/>
      <c r="B72"/>
      <c r="C72" s="4"/>
      <c r="D72"/>
      <c r="E72"/>
      <c r="F72"/>
      <c r="G72"/>
      <c r="H72"/>
      <c r="I72"/>
      <c r="J72"/>
    </row>
    <row r="73" spans="1:10" s="235" customFormat="1">
      <c r="A73"/>
      <c r="B73"/>
      <c r="C73" s="4"/>
      <c r="D73"/>
      <c r="E73"/>
      <c r="F73"/>
      <c r="G73"/>
      <c r="H73"/>
      <c r="I73"/>
      <c r="J73"/>
    </row>
    <row r="74" spans="1:10" s="235" customFormat="1">
      <c r="A74"/>
      <c r="B74"/>
      <c r="C74" s="4"/>
      <c r="D74"/>
      <c r="E74"/>
      <c r="F74"/>
      <c r="G74"/>
      <c r="H74"/>
      <c r="I74"/>
      <c r="J74"/>
    </row>
    <row r="75" spans="1:10" s="235" customFormat="1">
      <c r="A75"/>
      <c r="B75"/>
      <c r="C75" s="4"/>
      <c r="D75"/>
      <c r="E75"/>
      <c r="F75"/>
      <c r="G75"/>
      <c r="H75"/>
      <c r="I75"/>
      <c r="J75"/>
    </row>
    <row r="76" spans="1:10" s="235" customFormat="1">
      <c r="A76"/>
      <c r="B76"/>
      <c r="C76" s="4"/>
      <c r="D76"/>
      <c r="E76"/>
      <c r="F76"/>
      <c r="G76"/>
      <c r="H76"/>
      <c r="I76"/>
      <c r="J76"/>
    </row>
    <row r="77" spans="1:10" s="235" customFormat="1">
      <c r="A77"/>
      <c r="B77"/>
      <c r="C77" s="4"/>
      <c r="D77"/>
      <c r="E77"/>
      <c r="F77"/>
      <c r="G77"/>
      <c r="H77"/>
      <c r="I77"/>
      <c r="J77"/>
    </row>
    <row r="78" spans="1:10" s="235" customFormat="1">
      <c r="A78"/>
      <c r="B78"/>
      <c r="C78" s="4"/>
      <c r="D78"/>
      <c r="E78"/>
      <c r="F78"/>
      <c r="G78"/>
      <c r="H78"/>
      <c r="I78"/>
      <c r="J78"/>
    </row>
    <row r="79" spans="1:10" s="235" customFormat="1">
      <c r="A79"/>
      <c r="B79"/>
      <c r="C79" s="4"/>
      <c r="D79"/>
      <c r="E79"/>
      <c r="F79"/>
      <c r="G79"/>
      <c r="H79"/>
      <c r="I79"/>
      <c r="J79"/>
    </row>
    <row r="80" spans="1:10" s="235" customFormat="1">
      <c r="A80"/>
      <c r="B80"/>
      <c r="C80" s="4"/>
      <c r="D80"/>
      <c r="E80"/>
      <c r="F80"/>
      <c r="G80"/>
      <c r="H80"/>
      <c r="I80"/>
      <c r="J80"/>
    </row>
    <row r="81" spans="1:10" s="235" customFormat="1">
      <c r="A81"/>
      <c r="B81"/>
      <c r="C81" s="4"/>
      <c r="D81"/>
      <c r="E81"/>
      <c r="F81"/>
      <c r="G81"/>
      <c r="H81"/>
      <c r="I81"/>
      <c r="J81"/>
    </row>
    <row r="82" spans="1:10" s="235" customFormat="1">
      <c r="A82"/>
      <c r="B82"/>
      <c r="C82" s="4"/>
      <c r="D82"/>
      <c r="E82"/>
      <c r="F82"/>
      <c r="G82"/>
      <c r="H82"/>
      <c r="I82"/>
      <c r="J82"/>
    </row>
    <row r="83" spans="1:10" s="235" customFormat="1">
      <c r="A83"/>
      <c r="B83"/>
      <c r="C83" s="4"/>
      <c r="D83"/>
      <c r="E83"/>
      <c r="F83"/>
      <c r="G83"/>
      <c r="H83"/>
      <c r="I83"/>
      <c r="J83"/>
    </row>
    <row r="84" spans="1:10" s="235" customFormat="1">
      <c r="A84"/>
      <c r="B84"/>
      <c r="C84" s="4"/>
      <c r="D84"/>
      <c r="E84"/>
      <c r="F84"/>
      <c r="G84"/>
      <c r="H84"/>
      <c r="I84"/>
      <c r="J84"/>
    </row>
    <row r="85" spans="1:10" s="235" customFormat="1">
      <c r="A85"/>
      <c r="B85"/>
      <c r="C85" s="4"/>
      <c r="D85"/>
      <c r="E85"/>
      <c r="F85"/>
      <c r="G85"/>
      <c r="H85"/>
      <c r="I85"/>
      <c r="J85"/>
    </row>
    <row r="86" spans="1:10" s="235" customFormat="1">
      <c r="A86"/>
      <c r="B86"/>
      <c r="C86" s="4"/>
      <c r="D86"/>
      <c r="E86"/>
      <c r="F86"/>
      <c r="G86"/>
      <c r="H86"/>
      <c r="I86"/>
      <c r="J86"/>
    </row>
    <row r="87" spans="1:10" s="235" customFormat="1">
      <c r="A87"/>
      <c r="B87"/>
      <c r="C87" s="4"/>
      <c r="D87"/>
      <c r="E87"/>
      <c r="F87"/>
      <c r="G87"/>
      <c r="H87"/>
      <c r="I87"/>
      <c r="J87"/>
    </row>
    <row r="88" spans="1:10" s="235" customFormat="1">
      <c r="A88"/>
      <c r="B88"/>
      <c r="C88" s="4"/>
      <c r="D88"/>
      <c r="E88"/>
      <c r="F88"/>
      <c r="G88"/>
      <c r="H88"/>
      <c r="I88"/>
      <c r="J88"/>
    </row>
    <row r="89" spans="1:10" s="235" customFormat="1">
      <c r="A89"/>
      <c r="B89"/>
      <c r="C89" s="4"/>
      <c r="D89"/>
      <c r="E89"/>
      <c r="F89"/>
      <c r="G89"/>
      <c r="H89"/>
      <c r="I89"/>
      <c r="J89"/>
    </row>
    <row r="90" spans="1:10" s="235" customFormat="1">
      <c r="A90"/>
      <c r="B90"/>
      <c r="C90" s="4"/>
      <c r="D90"/>
      <c r="E90"/>
      <c r="F90"/>
      <c r="G90"/>
      <c r="H90"/>
      <c r="I90"/>
      <c r="J90"/>
    </row>
    <row r="91" spans="1:10" s="235" customFormat="1">
      <c r="A91"/>
      <c r="B91"/>
      <c r="C91" s="4"/>
      <c r="D91"/>
      <c r="E91"/>
      <c r="F91"/>
      <c r="G91"/>
      <c r="H91"/>
      <c r="I91"/>
      <c r="J91"/>
    </row>
    <row r="92" spans="1:10" s="235" customFormat="1">
      <c r="A92"/>
      <c r="B92"/>
      <c r="C92" s="4"/>
      <c r="D92"/>
      <c r="E92"/>
      <c r="F92"/>
      <c r="G92"/>
      <c r="H92"/>
      <c r="I92"/>
      <c r="J92"/>
    </row>
    <row r="93" spans="1:10" s="235" customFormat="1">
      <c r="A93"/>
      <c r="B93"/>
      <c r="C93" s="4"/>
      <c r="D93"/>
      <c r="E93"/>
      <c r="F93"/>
      <c r="G93"/>
      <c r="H93"/>
      <c r="I93"/>
      <c r="J93"/>
    </row>
    <row r="94" spans="1:10" s="235" customFormat="1">
      <c r="A94"/>
      <c r="B94"/>
      <c r="C94" s="4"/>
      <c r="D94"/>
      <c r="E94"/>
      <c r="F94"/>
      <c r="G94"/>
      <c r="H94"/>
      <c r="I94"/>
      <c r="J94"/>
    </row>
    <row r="95" spans="1:10" s="235" customFormat="1">
      <c r="A95"/>
      <c r="B95"/>
      <c r="C95" s="4"/>
      <c r="D95"/>
      <c r="E95"/>
      <c r="F95"/>
      <c r="G95"/>
      <c r="H95"/>
      <c r="I95"/>
      <c r="J95"/>
    </row>
    <row r="96" spans="1:10" s="235" customFormat="1">
      <c r="A96"/>
      <c r="B96"/>
      <c r="C96" s="4"/>
      <c r="D96"/>
      <c r="E96"/>
      <c r="F96"/>
      <c r="G96"/>
      <c r="H96"/>
      <c r="I96"/>
      <c r="J96"/>
    </row>
    <row r="97" spans="1:10" s="235" customFormat="1">
      <c r="A97"/>
      <c r="B97"/>
      <c r="C97" s="4"/>
      <c r="D97"/>
      <c r="E97"/>
      <c r="F97"/>
      <c r="G97"/>
      <c r="H97"/>
      <c r="I97"/>
      <c r="J97"/>
    </row>
    <row r="98" spans="1:10" s="235" customFormat="1">
      <c r="A98"/>
      <c r="B98"/>
      <c r="C98" s="4"/>
      <c r="D98"/>
      <c r="E98"/>
      <c r="F98"/>
      <c r="G98"/>
      <c r="H98"/>
      <c r="I98"/>
      <c r="J98"/>
    </row>
    <row r="99" spans="1:10" s="235" customFormat="1">
      <c r="A99"/>
      <c r="B99"/>
      <c r="C99" s="4"/>
      <c r="D99"/>
      <c r="E99"/>
      <c r="F99"/>
      <c r="G99"/>
      <c r="H99"/>
      <c r="I99"/>
      <c r="J99"/>
    </row>
    <row r="100" spans="1:10" s="235" customFormat="1">
      <c r="A100"/>
      <c r="B100"/>
      <c r="C100" s="4"/>
      <c r="D100"/>
      <c r="E100"/>
      <c r="F100"/>
      <c r="G100"/>
      <c r="H100"/>
      <c r="I100"/>
      <c r="J100"/>
    </row>
    <row r="101" spans="1:10" s="235" customFormat="1">
      <c r="A101"/>
      <c r="B101"/>
      <c r="C101" s="4"/>
      <c r="D101"/>
      <c r="E101"/>
      <c r="F101"/>
      <c r="G101"/>
      <c r="H101"/>
      <c r="I101"/>
      <c r="J101"/>
    </row>
    <row r="102" spans="1:10" s="235" customFormat="1">
      <c r="A102"/>
      <c r="B102"/>
      <c r="C102" s="4"/>
      <c r="D102"/>
      <c r="E102"/>
      <c r="F102"/>
      <c r="G102"/>
      <c r="H102"/>
      <c r="I102"/>
      <c r="J102"/>
    </row>
    <row r="103" spans="1:10" s="235" customFormat="1">
      <c r="A103"/>
      <c r="B103"/>
      <c r="C103" s="4"/>
      <c r="D103"/>
      <c r="E103"/>
      <c r="F103"/>
      <c r="G103"/>
      <c r="H103"/>
      <c r="I103"/>
      <c r="J103"/>
    </row>
    <row r="104" spans="1:10" s="235" customFormat="1">
      <c r="A104"/>
      <c r="B104"/>
      <c r="C104" s="4"/>
      <c r="D104"/>
      <c r="E104"/>
      <c r="F104"/>
      <c r="G104"/>
      <c r="H104"/>
      <c r="I104"/>
      <c r="J104"/>
    </row>
    <row r="105" spans="1:10" s="235" customFormat="1">
      <c r="A105"/>
      <c r="B105"/>
      <c r="C105" s="4"/>
      <c r="D105"/>
      <c r="E105"/>
      <c r="F105"/>
      <c r="G105"/>
      <c r="H105"/>
      <c r="I105"/>
      <c r="J105"/>
    </row>
    <row r="106" spans="1:10" s="235" customFormat="1">
      <c r="A106"/>
      <c r="B106"/>
      <c r="C106" s="4"/>
      <c r="D106"/>
      <c r="E106"/>
      <c r="F106"/>
      <c r="G106"/>
      <c r="H106"/>
      <c r="I106"/>
      <c r="J106"/>
    </row>
    <row r="107" spans="1:10" s="235" customFormat="1">
      <c r="A107"/>
      <c r="B107"/>
      <c r="C107" s="4"/>
      <c r="D107"/>
      <c r="E107"/>
      <c r="F107"/>
      <c r="G107"/>
      <c r="H107"/>
      <c r="I107"/>
      <c r="J107"/>
    </row>
    <row r="108" spans="1:10" s="235" customFormat="1">
      <c r="A108"/>
      <c r="B108"/>
      <c r="C108" s="4"/>
      <c r="D108"/>
      <c r="E108"/>
      <c r="F108"/>
      <c r="G108"/>
      <c r="H108"/>
      <c r="I108"/>
      <c r="J108"/>
    </row>
    <row r="109" spans="1:10" s="235" customFormat="1">
      <c r="A109"/>
      <c r="B109"/>
      <c r="C109" s="4"/>
      <c r="D109"/>
      <c r="E109"/>
      <c r="F109"/>
      <c r="G109"/>
      <c r="H109"/>
      <c r="I109"/>
      <c r="J109"/>
    </row>
    <row r="110" spans="1:10" s="235" customFormat="1">
      <c r="A110"/>
      <c r="B110"/>
      <c r="C110" s="4"/>
      <c r="D110"/>
      <c r="E110"/>
      <c r="F110"/>
      <c r="G110"/>
      <c r="H110"/>
      <c r="I110"/>
      <c r="J110"/>
    </row>
    <row r="111" spans="1:10" s="235" customFormat="1">
      <c r="A111"/>
      <c r="B111"/>
      <c r="C111" s="4"/>
      <c r="D111"/>
      <c r="E111"/>
      <c r="F111"/>
      <c r="G111"/>
      <c r="H111"/>
      <c r="I111"/>
      <c r="J111"/>
    </row>
    <row r="112" spans="1:10" s="235" customFormat="1">
      <c r="A112"/>
      <c r="B112"/>
      <c r="C112" s="4"/>
      <c r="D112"/>
      <c r="E112"/>
      <c r="F112"/>
      <c r="G112"/>
      <c r="H112"/>
      <c r="I112"/>
      <c r="J112"/>
    </row>
    <row r="113" spans="1:10" s="235" customFormat="1">
      <c r="A113"/>
      <c r="B113"/>
      <c r="C113" s="4"/>
      <c r="D113"/>
      <c r="E113"/>
      <c r="F113"/>
      <c r="G113"/>
      <c r="H113"/>
      <c r="I113"/>
      <c r="J113"/>
    </row>
    <row r="114" spans="1:10" s="235" customFormat="1">
      <c r="A114"/>
      <c r="B114"/>
      <c r="C114" s="4"/>
      <c r="D114"/>
      <c r="E114"/>
      <c r="F114"/>
      <c r="G114"/>
      <c r="H114"/>
      <c r="I114"/>
      <c r="J114"/>
    </row>
    <row r="115" spans="1:10" s="235" customFormat="1">
      <c r="A115"/>
      <c r="B115"/>
      <c r="C115" s="4"/>
      <c r="D115"/>
      <c r="E115"/>
      <c r="F115"/>
      <c r="G115"/>
      <c r="H115"/>
      <c r="I115"/>
      <c r="J115"/>
    </row>
    <row r="116" spans="1:10" s="235" customFormat="1">
      <c r="A116"/>
      <c r="B116"/>
      <c r="C116" s="4"/>
      <c r="D116"/>
      <c r="E116"/>
      <c r="F116"/>
      <c r="G116"/>
      <c r="H116"/>
      <c r="I116"/>
      <c r="J116"/>
    </row>
    <row r="117" spans="1:10" s="235" customFormat="1">
      <c r="A117"/>
      <c r="B117"/>
      <c r="C117" s="4"/>
      <c r="D117"/>
      <c r="E117"/>
      <c r="F117"/>
      <c r="G117"/>
      <c r="H117"/>
      <c r="I117"/>
      <c r="J117"/>
    </row>
    <row r="118" spans="1:10" s="235" customFormat="1">
      <c r="A118"/>
      <c r="B118"/>
      <c r="C118" s="4"/>
      <c r="D118"/>
      <c r="E118"/>
      <c r="F118"/>
      <c r="G118"/>
      <c r="H118"/>
      <c r="I118"/>
      <c r="J118"/>
    </row>
    <row r="119" spans="1:10" s="235" customFormat="1">
      <c r="A119"/>
      <c r="B119"/>
      <c r="C119" s="4"/>
      <c r="D119"/>
      <c r="E119"/>
      <c r="F119"/>
      <c r="G119"/>
      <c r="H119"/>
      <c r="I119"/>
      <c r="J119"/>
    </row>
    <row r="120" spans="1:10" s="235" customFormat="1">
      <c r="A120"/>
      <c r="B120"/>
      <c r="C120" s="4"/>
      <c r="D120"/>
      <c r="E120"/>
      <c r="F120"/>
      <c r="G120"/>
      <c r="H120"/>
      <c r="I120"/>
      <c r="J120"/>
    </row>
    <row r="121" spans="1:10" s="235" customFormat="1">
      <c r="A121"/>
      <c r="B121"/>
      <c r="C121" s="4"/>
      <c r="D121"/>
      <c r="E121"/>
      <c r="F121"/>
      <c r="G121"/>
      <c r="H121"/>
      <c r="I121"/>
      <c r="J121"/>
    </row>
    <row r="122" spans="1:10" s="235" customFormat="1">
      <c r="A122"/>
      <c r="B122"/>
      <c r="C122" s="4"/>
      <c r="D122"/>
      <c r="E122"/>
      <c r="F122"/>
      <c r="G122"/>
      <c r="H122"/>
      <c r="I122"/>
      <c r="J122"/>
    </row>
    <row r="123" spans="1:10" s="235" customFormat="1">
      <c r="A123"/>
      <c r="B123"/>
      <c r="C123" s="4"/>
      <c r="D123"/>
      <c r="E123"/>
      <c r="F123"/>
      <c r="G123"/>
      <c r="H123"/>
      <c r="I123"/>
      <c r="J123"/>
    </row>
    <row r="124" spans="1:10" s="235" customFormat="1">
      <c r="A124"/>
      <c r="B124"/>
      <c r="C124" s="4"/>
      <c r="D124"/>
      <c r="E124"/>
      <c r="F124"/>
      <c r="G124"/>
      <c r="H124"/>
      <c r="I124"/>
      <c r="J124"/>
    </row>
    <row r="125" spans="1:10" s="235" customFormat="1">
      <c r="A125"/>
      <c r="B125"/>
      <c r="C125" s="4"/>
      <c r="D125"/>
      <c r="E125"/>
      <c r="F125"/>
      <c r="G125"/>
      <c r="H125"/>
      <c r="I125"/>
      <c r="J125"/>
    </row>
    <row r="126" spans="1:10" s="235" customFormat="1">
      <c r="A126"/>
      <c r="B126"/>
      <c r="C126" s="4"/>
      <c r="D126"/>
      <c r="E126"/>
      <c r="F126"/>
      <c r="G126"/>
      <c r="H126"/>
      <c r="I126"/>
      <c r="J126"/>
    </row>
    <row r="127" spans="1:10" s="235" customFormat="1">
      <c r="A127"/>
      <c r="B127"/>
      <c r="C127" s="4"/>
      <c r="D127"/>
      <c r="E127"/>
      <c r="F127"/>
      <c r="G127"/>
      <c r="H127"/>
      <c r="I127"/>
      <c r="J127"/>
    </row>
    <row r="128" spans="1:10" s="235" customFormat="1">
      <c r="A128"/>
      <c r="B128"/>
      <c r="C128" s="4"/>
      <c r="D128"/>
      <c r="E128"/>
      <c r="F128"/>
      <c r="G128"/>
      <c r="H128"/>
      <c r="I128"/>
      <c r="J128"/>
    </row>
    <row r="129" spans="1:10" s="235" customFormat="1">
      <c r="A129"/>
      <c r="B129"/>
      <c r="C129" s="4"/>
      <c r="D129"/>
      <c r="E129"/>
      <c r="F129"/>
      <c r="G129"/>
      <c r="H129"/>
      <c r="I129"/>
      <c r="J129"/>
    </row>
    <row r="130" spans="1:10" s="235" customFormat="1">
      <c r="A130"/>
      <c r="B130"/>
      <c r="C130" s="4"/>
      <c r="D130"/>
      <c r="E130"/>
      <c r="F130"/>
      <c r="G130"/>
      <c r="H130"/>
      <c r="I130"/>
      <c r="J130"/>
    </row>
    <row r="131" spans="1:10" s="235" customFormat="1">
      <c r="A131"/>
      <c r="B131"/>
      <c r="C131" s="4"/>
      <c r="D131"/>
      <c r="E131"/>
      <c r="F131"/>
      <c r="G131"/>
      <c r="H131"/>
      <c r="I131"/>
      <c r="J131"/>
    </row>
    <row r="132" spans="1:10" s="235" customFormat="1">
      <c r="A132"/>
      <c r="B132"/>
      <c r="C132" s="4"/>
      <c r="D132"/>
      <c r="E132"/>
      <c r="F132"/>
      <c r="G132"/>
      <c r="H132"/>
      <c r="I132"/>
      <c r="J132"/>
    </row>
    <row r="133" spans="1:10" s="235" customFormat="1">
      <c r="A133"/>
      <c r="B133"/>
      <c r="C133" s="4"/>
      <c r="D133"/>
      <c r="E133"/>
      <c r="F133"/>
      <c r="G133"/>
      <c r="H133"/>
      <c r="I133"/>
      <c r="J133"/>
    </row>
    <row r="134" spans="1:10" s="235" customFormat="1">
      <c r="A134"/>
      <c r="B134"/>
      <c r="C134" s="4"/>
      <c r="D134"/>
      <c r="E134"/>
      <c r="F134"/>
      <c r="G134"/>
      <c r="H134"/>
      <c r="I134"/>
      <c r="J134"/>
    </row>
    <row r="135" spans="1:10" s="235" customFormat="1">
      <c r="A135"/>
      <c r="B135"/>
      <c r="C135" s="4"/>
      <c r="D135"/>
      <c r="E135"/>
      <c r="F135"/>
      <c r="G135"/>
      <c r="H135"/>
      <c r="I135"/>
      <c r="J135"/>
    </row>
    <row r="136" spans="1:10" s="235" customFormat="1">
      <c r="A136"/>
      <c r="B136"/>
      <c r="C136" s="4"/>
      <c r="D136"/>
      <c r="E136"/>
      <c r="F136"/>
      <c r="G136"/>
      <c r="H136"/>
      <c r="I136"/>
      <c r="J136"/>
    </row>
    <row r="137" spans="1:10" s="235" customFormat="1">
      <c r="A137"/>
      <c r="B137"/>
      <c r="C137" s="4"/>
      <c r="D137"/>
      <c r="E137"/>
      <c r="F137"/>
      <c r="G137"/>
      <c r="H137"/>
      <c r="I137"/>
      <c r="J137"/>
    </row>
    <row r="138" spans="1:10" s="235" customFormat="1">
      <c r="A138"/>
      <c r="B138"/>
      <c r="C138" s="4"/>
      <c r="D138"/>
      <c r="E138"/>
      <c r="F138"/>
      <c r="G138"/>
      <c r="H138"/>
      <c r="I138"/>
      <c r="J138"/>
    </row>
    <row r="139" spans="1:10" s="235" customFormat="1">
      <c r="A139"/>
      <c r="B139"/>
      <c r="C139" s="4"/>
      <c r="D139"/>
      <c r="E139"/>
      <c r="F139"/>
      <c r="G139"/>
      <c r="H139"/>
      <c r="I139"/>
      <c r="J139"/>
    </row>
    <row r="140" spans="1:10" s="235" customFormat="1">
      <c r="A140"/>
      <c r="B140"/>
      <c r="C140" s="4"/>
      <c r="D140"/>
      <c r="E140"/>
      <c r="F140"/>
      <c r="G140"/>
      <c r="H140"/>
      <c r="I140"/>
      <c r="J140"/>
    </row>
    <row r="141" spans="1:10" s="235" customFormat="1">
      <c r="A141"/>
      <c r="B141"/>
      <c r="C141" s="4"/>
      <c r="D141"/>
      <c r="E141"/>
      <c r="F141"/>
      <c r="G141"/>
      <c r="H141"/>
      <c r="I141"/>
      <c r="J141"/>
    </row>
    <row r="142" spans="1:10" s="235" customFormat="1">
      <c r="A142"/>
      <c r="B142"/>
      <c r="C142" s="4"/>
      <c r="D142"/>
      <c r="E142"/>
      <c r="F142"/>
      <c r="G142"/>
      <c r="H142"/>
      <c r="I142"/>
      <c r="J142"/>
    </row>
    <row r="143" spans="1:10" s="235" customFormat="1">
      <c r="A143"/>
      <c r="B143"/>
      <c r="C143" s="4"/>
      <c r="D143"/>
      <c r="E143"/>
      <c r="F143"/>
      <c r="G143"/>
      <c r="H143"/>
      <c r="I143"/>
      <c r="J143"/>
    </row>
    <row r="144" spans="1:10" s="235" customFormat="1">
      <c r="A144"/>
      <c r="B144"/>
      <c r="C144" s="4"/>
      <c r="D144"/>
      <c r="E144"/>
      <c r="F144"/>
      <c r="G144"/>
      <c r="H144"/>
      <c r="I144"/>
      <c r="J144"/>
    </row>
    <row r="145" spans="1:10" s="235" customFormat="1">
      <c r="A145"/>
      <c r="B145"/>
      <c r="C145" s="4"/>
      <c r="D145"/>
      <c r="E145"/>
      <c r="F145"/>
      <c r="G145"/>
      <c r="H145"/>
      <c r="I145"/>
      <c r="J145"/>
    </row>
    <row r="146" spans="1:10" s="235" customFormat="1">
      <c r="A146"/>
      <c r="B146"/>
      <c r="C146" s="4"/>
      <c r="D146"/>
      <c r="E146"/>
      <c r="F146"/>
      <c r="G146"/>
      <c r="H146"/>
      <c r="I146"/>
      <c r="J146"/>
    </row>
    <row r="147" spans="1:10" s="235" customFormat="1">
      <c r="A147"/>
      <c r="B147"/>
      <c r="C147" s="4"/>
      <c r="D147"/>
      <c r="E147"/>
      <c r="F147"/>
      <c r="G147"/>
      <c r="H147"/>
      <c r="I147"/>
      <c r="J147"/>
    </row>
    <row r="148" spans="1:10" s="235" customFormat="1">
      <c r="A148"/>
      <c r="B148"/>
      <c r="C148" s="4"/>
      <c r="D148"/>
      <c r="E148"/>
      <c r="F148"/>
      <c r="G148"/>
      <c r="H148"/>
      <c r="I148"/>
      <c r="J148"/>
    </row>
    <row r="149" spans="1:10" s="235" customFormat="1">
      <c r="A149"/>
      <c r="B149"/>
      <c r="C149" s="4"/>
      <c r="D149"/>
      <c r="E149"/>
      <c r="F149"/>
      <c r="G149"/>
      <c r="H149"/>
      <c r="I149"/>
      <c r="J149"/>
    </row>
    <row r="150" spans="1:10" s="235" customFormat="1">
      <c r="A150"/>
      <c r="B150"/>
      <c r="C150" s="4"/>
      <c r="D150"/>
      <c r="E150"/>
      <c r="F150"/>
      <c r="G150"/>
      <c r="H150"/>
      <c r="I150"/>
      <c r="J150"/>
    </row>
    <row r="151" spans="1:10" s="235" customFormat="1">
      <c r="A151"/>
      <c r="B151"/>
      <c r="C151" s="4"/>
      <c r="D151"/>
      <c r="E151"/>
      <c r="F151"/>
      <c r="G151"/>
      <c r="H151"/>
      <c r="I151"/>
      <c r="J151"/>
    </row>
    <row r="152" spans="1:10" s="235" customFormat="1">
      <c r="A152"/>
      <c r="B152"/>
      <c r="C152" s="4"/>
      <c r="D152"/>
      <c r="E152"/>
      <c r="F152"/>
      <c r="G152"/>
      <c r="H152"/>
      <c r="I152"/>
      <c r="J152"/>
    </row>
    <row r="153" spans="1:10" s="235" customFormat="1">
      <c r="A153"/>
      <c r="B153"/>
      <c r="C153" s="4"/>
      <c r="D153"/>
      <c r="E153"/>
      <c r="F153"/>
      <c r="G153"/>
      <c r="H153"/>
      <c r="I153"/>
      <c r="J153"/>
    </row>
    <row r="154" spans="1:10" s="235" customFormat="1">
      <c r="A154"/>
      <c r="B154"/>
      <c r="C154" s="4"/>
      <c r="D154"/>
      <c r="E154"/>
      <c r="F154"/>
      <c r="G154"/>
      <c r="H154"/>
      <c r="I154"/>
      <c r="J154"/>
    </row>
    <row r="155" spans="1:10" s="235" customFormat="1">
      <c r="A155"/>
      <c r="B155"/>
      <c r="C155" s="4"/>
      <c r="D155"/>
      <c r="E155"/>
      <c r="F155"/>
      <c r="G155"/>
      <c r="H155"/>
      <c r="I155"/>
      <c r="J155"/>
    </row>
    <row r="156" spans="1:10" s="235" customFormat="1">
      <c r="A156"/>
      <c r="B156"/>
      <c r="C156" s="4"/>
      <c r="D156"/>
      <c r="E156"/>
      <c r="F156"/>
      <c r="G156"/>
      <c r="H156"/>
      <c r="I156"/>
      <c r="J156"/>
    </row>
    <row r="157" spans="1:10" s="235" customFormat="1">
      <c r="A157"/>
      <c r="B157"/>
      <c r="C157" s="4"/>
      <c r="D157"/>
      <c r="E157"/>
      <c r="F157"/>
      <c r="G157"/>
      <c r="H157"/>
      <c r="I157"/>
      <c r="J157"/>
    </row>
    <row r="158" spans="1:10" s="235" customFormat="1">
      <c r="A158"/>
      <c r="B158"/>
      <c r="C158" s="4"/>
      <c r="D158"/>
      <c r="E158"/>
      <c r="F158"/>
      <c r="G158"/>
      <c r="H158"/>
      <c r="I158"/>
      <c r="J158"/>
    </row>
    <row r="159" spans="1:10" s="235" customFormat="1">
      <c r="A159"/>
      <c r="B159"/>
      <c r="C159" s="4"/>
      <c r="D159"/>
      <c r="E159"/>
      <c r="F159"/>
      <c r="G159"/>
      <c r="H159"/>
      <c r="I159"/>
      <c r="J159"/>
    </row>
    <row r="160" spans="1:10" s="235" customFormat="1">
      <c r="A160"/>
      <c r="B160"/>
      <c r="C160" s="4"/>
      <c r="D160"/>
      <c r="E160"/>
      <c r="F160"/>
      <c r="G160"/>
      <c r="H160"/>
      <c r="I160"/>
      <c r="J160"/>
    </row>
    <row r="161" spans="1:10" s="235" customFormat="1">
      <c r="A161"/>
      <c r="B161"/>
      <c r="C161" s="4"/>
      <c r="D161"/>
      <c r="E161"/>
      <c r="F161"/>
      <c r="G161"/>
      <c r="H161"/>
      <c r="I161"/>
      <c r="J161"/>
    </row>
    <row r="162" spans="1:10" s="235" customFormat="1">
      <c r="A162"/>
      <c r="B162"/>
      <c r="C162" s="4"/>
      <c r="D162"/>
      <c r="E162"/>
      <c r="F162"/>
      <c r="G162"/>
      <c r="H162"/>
      <c r="I162"/>
      <c r="J162"/>
    </row>
    <row r="163" spans="1:10" s="235" customFormat="1">
      <c r="A163"/>
      <c r="B163"/>
      <c r="C163" s="4"/>
      <c r="D163"/>
      <c r="E163"/>
      <c r="F163"/>
      <c r="G163"/>
      <c r="H163"/>
      <c r="I163"/>
      <c r="J163"/>
    </row>
    <row r="164" spans="1:10" s="235" customFormat="1">
      <c r="A164"/>
      <c r="B164"/>
      <c r="C164" s="4"/>
      <c r="D164"/>
      <c r="E164"/>
      <c r="F164"/>
      <c r="G164"/>
      <c r="H164"/>
      <c r="I164"/>
      <c r="J164"/>
    </row>
    <row r="165" spans="1:10" s="235" customFormat="1">
      <c r="A165"/>
      <c r="B165"/>
      <c r="C165" s="4"/>
      <c r="D165"/>
      <c r="E165"/>
      <c r="F165"/>
      <c r="G165"/>
      <c r="H165"/>
      <c r="I165"/>
      <c r="J165"/>
    </row>
    <row r="166" spans="1:10" s="235" customFormat="1">
      <c r="A166"/>
      <c r="B166"/>
      <c r="C166" s="4"/>
      <c r="D166"/>
      <c r="E166"/>
      <c r="F166"/>
      <c r="G166"/>
      <c r="H166"/>
      <c r="I166"/>
      <c r="J166"/>
    </row>
    <row r="167" spans="1:10" s="235" customFormat="1">
      <c r="A167"/>
      <c r="B167"/>
      <c r="C167" s="4"/>
      <c r="D167"/>
      <c r="E167"/>
      <c r="F167"/>
      <c r="G167"/>
      <c r="H167"/>
      <c r="I167"/>
      <c r="J167"/>
    </row>
    <row r="168" spans="1:10" s="235" customFormat="1">
      <c r="A168"/>
      <c r="B168"/>
      <c r="C168" s="4"/>
      <c r="D168"/>
      <c r="E168"/>
      <c r="F168"/>
      <c r="G168"/>
      <c r="H168"/>
      <c r="I168"/>
      <c r="J168"/>
    </row>
    <row r="169" spans="1:10" s="235" customFormat="1">
      <c r="A169"/>
      <c r="B169"/>
      <c r="C169" s="4"/>
      <c r="D169"/>
      <c r="E169"/>
      <c r="F169"/>
      <c r="G169"/>
      <c r="H169"/>
      <c r="I169"/>
      <c r="J169"/>
    </row>
    <row r="170" spans="1:10" s="235" customFormat="1">
      <c r="A170"/>
      <c r="B170"/>
      <c r="C170" s="4"/>
      <c r="D170"/>
      <c r="E170"/>
      <c r="F170"/>
      <c r="G170"/>
      <c r="H170"/>
      <c r="I170"/>
      <c r="J170"/>
    </row>
    <row r="171" spans="1:10" s="235" customFormat="1">
      <c r="A171"/>
      <c r="B171"/>
      <c r="C171" s="4"/>
      <c r="D171"/>
      <c r="E171"/>
      <c r="F171"/>
      <c r="G171"/>
      <c r="H171"/>
      <c r="I171"/>
      <c r="J171"/>
    </row>
    <row r="172" spans="1:10" s="235" customFormat="1">
      <c r="A172"/>
      <c r="B172"/>
      <c r="C172" s="4"/>
      <c r="D172"/>
      <c r="E172"/>
      <c r="F172"/>
      <c r="G172"/>
      <c r="H172"/>
      <c r="I172"/>
      <c r="J172"/>
    </row>
    <row r="173" spans="1:10" s="235" customFormat="1">
      <c r="A173"/>
      <c r="B173"/>
      <c r="C173" s="4"/>
      <c r="D173"/>
      <c r="E173"/>
      <c r="F173"/>
      <c r="G173"/>
      <c r="H173"/>
      <c r="I173"/>
      <c r="J173"/>
    </row>
    <row r="174" spans="1:10" s="235" customFormat="1">
      <c r="A174"/>
      <c r="B174"/>
      <c r="C174" s="4"/>
      <c r="D174"/>
      <c r="E174"/>
      <c r="F174"/>
      <c r="G174"/>
      <c r="H174"/>
      <c r="I174"/>
      <c r="J174"/>
    </row>
    <row r="175" spans="1:10" s="235" customFormat="1">
      <c r="A175"/>
      <c r="B175"/>
      <c r="C175" s="4"/>
      <c r="D175"/>
      <c r="E175"/>
      <c r="F175"/>
      <c r="G175"/>
      <c r="H175"/>
      <c r="I175"/>
      <c r="J175"/>
    </row>
    <row r="176" spans="1:10" s="235" customFormat="1">
      <c r="A176"/>
      <c r="B176"/>
      <c r="C176" s="4"/>
      <c r="D176"/>
      <c r="E176"/>
      <c r="F176"/>
      <c r="G176"/>
      <c r="H176"/>
      <c r="I176"/>
      <c r="J176"/>
    </row>
    <row r="177" spans="1:10" s="235" customFormat="1">
      <c r="A177"/>
      <c r="B177"/>
      <c r="C177" s="4"/>
      <c r="D177"/>
      <c r="E177"/>
      <c r="F177"/>
      <c r="G177"/>
      <c r="H177"/>
      <c r="I177"/>
      <c r="J177"/>
    </row>
    <row r="178" spans="1:10" s="235" customFormat="1">
      <c r="A178"/>
      <c r="B178"/>
      <c r="C178" s="4"/>
      <c r="D178"/>
      <c r="E178"/>
      <c r="F178"/>
      <c r="G178"/>
      <c r="H178"/>
      <c r="I178"/>
      <c r="J178"/>
    </row>
    <row r="179" spans="1:10" s="235" customFormat="1">
      <c r="A179"/>
      <c r="B179"/>
      <c r="C179" s="4"/>
      <c r="D179"/>
      <c r="E179"/>
      <c r="F179"/>
      <c r="G179"/>
      <c r="H179"/>
      <c r="I179"/>
      <c r="J179"/>
    </row>
    <row r="180" spans="1:10" s="235" customFormat="1">
      <c r="A180"/>
      <c r="B180"/>
      <c r="C180" s="4"/>
      <c r="D180"/>
      <c r="E180"/>
      <c r="F180"/>
      <c r="G180"/>
      <c r="H180"/>
      <c r="I180"/>
      <c r="J180"/>
    </row>
    <row r="181" spans="1:10" s="235" customFormat="1">
      <c r="A181"/>
      <c r="B181"/>
      <c r="C181" s="4"/>
      <c r="D181"/>
      <c r="E181"/>
      <c r="F181"/>
      <c r="G181"/>
      <c r="H181"/>
      <c r="I181"/>
      <c r="J181"/>
    </row>
    <row r="182" spans="1:10" s="235" customFormat="1">
      <c r="A182"/>
      <c r="B182"/>
      <c r="C182" s="4"/>
      <c r="D182"/>
      <c r="E182"/>
      <c r="F182"/>
      <c r="G182"/>
      <c r="H182"/>
      <c r="I182"/>
      <c r="J182"/>
    </row>
    <row r="183" spans="1:10" s="235" customFormat="1">
      <c r="A183"/>
      <c r="B183"/>
      <c r="C183" s="4"/>
      <c r="D183"/>
      <c r="E183"/>
      <c r="F183"/>
      <c r="G183"/>
      <c r="H183"/>
      <c r="I183"/>
      <c r="J183"/>
    </row>
  </sheetData>
  <mergeCells count="16">
    <mergeCell ref="A14:C14"/>
    <mergeCell ref="D14:I14"/>
    <mergeCell ref="A16:C16"/>
    <mergeCell ref="D16:I16"/>
    <mergeCell ref="A11:C11"/>
    <mergeCell ref="D11:I11"/>
    <mergeCell ref="A12:C12"/>
    <mergeCell ref="D12:I12"/>
    <mergeCell ref="A13:C13"/>
    <mergeCell ref="D13:I13"/>
    <mergeCell ref="C1:F2"/>
    <mergeCell ref="A5:I5"/>
    <mergeCell ref="A7:C7"/>
    <mergeCell ref="D7:I7"/>
    <mergeCell ref="A9:C9"/>
    <mergeCell ref="E9:I9"/>
  </mergeCells>
  <dataValidations disablePrompts="1" count="2">
    <dataValidation type="list" allowBlank="1" showInputMessage="1" showErrorMessage="1" sqref="D9" xr:uid="{43E823EB-9970-4355-8FDC-58465CDEEB07}">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71CF185-989C-4B5E-98EA-21557A516F4E}"/>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E8B2-4130-4FA1-92AE-9CAD87C9ADC8}">
  <dimension ref="B1:J30"/>
  <sheetViews>
    <sheetView zoomScale="90" zoomScaleNormal="90" workbookViewId="0">
      <selection activeCell="B4" sqref="B4:J7"/>
    </sheetView>
  </sheetViews>
  <sheetFormatPr baseColWidth="10" defaultColWidth="11.42578125" defaultRowHeight="15"/>
  <sheetData>
    <row r="1" spans="2:10" ht="9" customHeight="1"/>
    <row r="2" spans="2:10" ht="27" customHeight="1">
      <c r="B2" s="296" t="s">
        <v>22</v>
      </c>
      <c r="C2" s="296"/>
      <c r="D2" s="296"/>
      <c r="E2" s="296"/>
      <c r="F2" s="296"/>
      <c r="G2" s="296"/>
      <c r="H2" s="296"/>
      <c r="I2" s="296"/>
      <c r="J2" s="296"/>
    </row>
    <row r="3" spans="2:10" ht="5.25" customHeight="1" thickBot="1"/>
    <row r="4" spans="2:10" ht="15" customHeight="1">
      <c r="B4" s="297" t="s">
        <v>23</v>
      </c>
      <c r="C4" s="298"/>
      <c r="D4" s="298"/>
      <c r="E4" s="298"/>
      <c r="F4" s="298"/>
      <c r="G4" s="298"/>
      <c r="H4" s="298"/>
      <c r="I4" s="298"/>
      <c r="J4" s="299"/>
    </row>
    <row r="5" spans="2:10">
      <c r="B5" s="300"/>
      <c r="C5" s="301"/>
      <c r="D5" s="301"/>
      <c r="E5" s="301"/>
      <c r="F5" s="301"/>
      <c r="G5" s="301"/>
      <c r="H5" s="301"/>
      <c r="I5" s="301"/>
      <c r="J5" s="302"/>
    </row>
    <row r="6" spans="2:10">
      <c r="B6" s="300"/>
      <c r="C6" s="301"/>
      <c r="D6" s="301"/>
      <c r="E6" s="301"/>
      <c r="F6" s="301"/>
      <c r="G6" s="301"/>
      <c r="H6" s="301"/>
      <c r="I6" s="301"/>
      <c r="J6" s="302"/>
    </row>
    <row r="7" spans="2:10" ht="15.75" thickBot="1">
      <c r="B7" s="303"/>
      <c r="C7" s="304"/>
      <c r="D7" s="304"/>
      <c r="E7" s="304"/>
      <c r="F7" s="304"/>
      <c r="G7" s="304"/>
      <c r="H7" s="304"/>
      <c r="I7" s="304"/>
      <c r="J7" s="305"/>
    </row>
    <row r="8" spans="2:10" ht="6.75" customHeight="1" thickBot="1"/>
    <row r="9" spans="2:10" ht="15" customHeight="1">
      <c r="B9" s="297" t="s">
        <v>24</v>
      </c>
      <c r="C9" s="298"/>
      <c r="D9" s="298"/>
      <c r="E9" s="298"/>
      <c r="F9" s="298"/>
      <c r="G9" s="298"/>
      <c r="H9" s="298"/>
      <c r="I9" s="298"/>
      <c r="J9" s="299"/>
    </row>
    <row r="10" spans="2:10">
      <c r="B10" s="300"/>
      <c r="C10" s="301"/>
      <c r="D10" s="301"/>
      <c r="E10" s="301"/>
      <c r="F10" s="301"/>
      <c r="G10" s="301"/>
      <c r="H10" s="301"/>
      <c r="I10" s="301"/>
      <c r="J10" s="302"/>
    </row>
    <row r="11" spans="2:10">
      <c r="B11" s="300"/>
      <c r="C11" s="301"/>
      <c r="D11" s="301"/>
      <c r="E11" s="301"/>
      <c r="F11" s="301"/>
      <c r="G11" s="301"/>
      <c r="H11" s="301"/>
      <c r="I11" s="301"/>
      <c r="J11" s="302"/>
    </row>
    <row r="12" spans="2:10">
      <c r="B12" s="300"/>
      <c r="C12" s="301"/>
      <c r="D12" s="301"/>
      <c r="E12" s="301"/>
      <c r="F12" s="301"/>
      <c r="G12" s="301"/>
      <c r="H12" s="301"/>
      <c r="I12" s="301"/>
      <c r="J12" s="302"/>
    </row>
    <row r="13" spans="2:10">
      <c r="B13" s="300"/>
      <c r="C13" s="301"/>
      <c r="D13" s="301"/>
      <c r="E13" s="301"/>
      <c r="F13" s="301"/>
      <c r="G13" s="301"/>
      <c r="H13" s="301"/>
      <c r="I13" s="301"/>
      <c r="J13" s="302"/>
    </row>
    <row r="14" spans="2:10">
      <c r="B14" s="300"/>
      <c r="C14" s="301"/>
      <c r="D14" s="301"/>
      <c r="E14" s="301"/>
      <c r="F14" s="301"/>
      <c r="G14" s="301"/>
      <c r="H14" s="301"/>
      <c r="I14" s="301"/>
      <c r="J14" s="302"/>
    </row>
    <row r="15" spans="2:10" ht="7.5" customHeight="1" thickBot="1">
      <c r="B15" s="303"/>
      <c r="C15" s="304"/>
      <c r="D15" s="304"/>
      <c r="E15" s="304"/>
      <c r="F15" s="304"/>
      <c r="G15" s="304"/>
      <c r="H15" s="304"/>
      <c r="I15" s="304"/>
      <c r="J15" s="305"/>
    </row>
    <row r="16" spans="2:10" ht="15" customHeight="1" thickBot="1"/>
    <row r="17" spans="2:10">
      <c r="B17" s="297" t="s">
        <v>25</v>
      </c>
      <c r="C17" s="298"/>
      <c r="D17" s="298"/>
      <c r="E17" s="298"/>
      <c r="F17" s="298"/>
      <c r="G17" s="298"/>
      <c r="H17" s="298"/>
      <c r="I17" s="298"/>
      <c r="J17" s="299"/>
    </row>
    <row r="18" spans="2:10">
      <c r="B18" s="300"/>
      <c r="C18" s="301"/>
      <c r="D18" s="301"/>
      <c r="E18" s="301"/>
      <c r="F18" s="301"/>
      <c r="G18" s="301"/>
      <c r="H18" s="301"/>
      <c r="I18" s="301"/>
      <c r="J18" s="302"/>
    </row>
    <row r="19" spans="2:10">
      <c r="B19" s="300"/>
      <c r="C19" s="301"/>
      <c r="D19" s="301"/>
      <c r="E19" s="301"/>
      <c r="F19" s="301"/>
      <c r="G19" s="301"/>
      <c r="H19" s="301"/>
      <c r="I19" s="301"/>
      <c r="J19" s="302"/>
    </row>
    <row r="20" spans="2:10" ht="6" customHeight="1" thickBot="1">
      <c r="B20" s="303"/>
      <c r="C20" s="304"/>
      <c r="D20" s="304"/>
      <c r="E20" s="304"/>
      <c r="F20" s="304"/>
      <c r="G20" s="304"/>
      <c r="H20" s="304"/>
      <c r="I20" s="304"/>
      <c r="J20" s="305"/>
    </row>
    <row r="21" spans="2:10" ht="15" customHeight="1" thickBot="1"/>
    <row r="22" spans="2:10">
      <c r="B22" s="297" t="s">
        <v>26</v>
      </c>
      <c r="C22" s="298"/>
      <c r="D22" s="298"/>
      <c r="E22" s="298"/>
      <c r="F22" s="298"/>
      <c r="G22" s="298"/>
      <c r="H22" s="298"/>
      <c r="I22" s="298"/>
      <c r="J22" s="299"/>
    </row>
    <row r="23" spans="2:10">
      <c r="B23" s="300"/>
      <c r="C23" s="301"/>
      <c r="D23" s="301"/>
      <c r="E23" s="301"/>
      <c r="F23" s="301"/>
      <c r="G23" s="301"/>
      <c r="H23" s="301"/>
      <c r="I23" s="301"/>
      <c r="J23" s="302"/>
    </row>
    <row r="24" spans="2:10">
      <c r="B24" s="300"/>
      <c r="C24" s="301"/>
      <c r="D24" s="301"/>
      <c r="E24" s="301"/>
      <c r="F24" s="301"/>
      <c r="G24" s="301"/>
      <c r="H24" s="301"/>
      <c r="I24" s="301"/>
      <c r="J24" s="302"/>
    </row>
    <row r="25" spans="2:10">
      <c r="B25" s="300"/>
      <c r="C25" s="301"/>
      <c r="D25" s="301"/>
      <c r="E25" s="301"/>
      <c r="F25" s="301"/>
      <c r="G25" s="301"/>
      <c r="H25" s="301"/>
      <c r="I25" s="301"/>
      <c r="J25" s="302"/>
    </row>
    <row r="26" spans="2:10">
      <c r="B26" s="300"/>
      <c r="C26" s="301"/>
      <c r="D26" s="301"/>
      <c r="E26" s="301"/>
      <c r="F26" s="301"/>
      <c r="G26" s="301"/>
      <c r="H26" s="301"/>
      <c r="I26" s="301"/>
      <c r="J26" s="302"/>
    </row>
    <row r="27" spans="2:10">
      <c r="B27" s="300"/>
      <c r="C27" s="301"/>
      <c r="D27" s="301"/>
      <c r="E27" s="301"/>
      <c r="F27" s="301"/>
      <c r="G27" s="301"/>
      <c r="H27" s="301"/>
      <c r="I27" s="301"/>
      <c r="J27" s="302"/>
    </row>
    <row r="28" spans="2:10">
      <c r="B28" s="300"/>
      <c r="C28" s="301"/>
      <c r="D28" s="301"/>
      <c r="E28" s="301"/>
      <c r="F28" s="301"/>
      <c r="G28" s="301"/>
      <c r="H28" s="301"/>
      <c r="I28" s="301"/>
      <c r="J28" s="302"/>
    </row>
    <row r="29" spans="2:10">
      <c r="B29" s="300"/>
      <c r="C29" s="301"/>
      <c r="D29" s="301"/>
      <c r="E29" s="301"/>
      <c r="F29" s="301"/>
      <c r="G29" s="301"/>
      <c r="H29" s="301"/>
      <c r="I29" s="301"/>
      <c r="J29" s="302"/>
    </row>
    <row r="30" spans="2:10" ht="15.75" thickBot="1">
      <c r="B30" s="303"/>
      <c r="C30" s="304"/>
      <c r="D30" s="304"/>
      <c r="E30" s="304"/>
      <c r="F30" s="304"/>
      <c r="G30" s="304"/>
      <c r="H30" s="304"/>
      <c r="I30" s="304"/>
      <c r="J30" s="30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21DDA-C1EA-41DA-BE7E-4B8B29657599}">
  <sheetPr>
    <tabColor theme="8" tint="0.59999389629810485"/>
    <pageSetUpPr fitToPage="1"/>
  </sheetPr>
  <dimension ref="A1:E84"/>
  <sheetViews>
    <sheetView showGridLines="0" topLeftCell="C1" zoomScale="89" zoomScaleNormal="89" workbookViewId="0">
      <selection activeCell="E2" sqref="E2"/>
    </sheetView>
  </sheetViews>
  <sheetFormatPr baseColWidth="10" defaultColWidth="10.42578125" defaultRowHeight="18"/>
  <cols>
    <col min="1" max="1" width="38.5703125" style="54" customWidth="1"/>
    <col min="2" max="2" width="6.42578125" style="55" customWidth="1"/>
    <col min="3" max="3" width="80.7109375" style="44" customWidth="1"/>
    <col min="4" max="4" width="16.85546875" style="55" customWidth="1"/>
    <col min="5" max="5" width="88.7109375" style="44" customWidth="1"/>
    <col min="6" max="16384" width="10.42578125" style="44"/>
  </cols>
  <sheetData>
    <row r="1" spans="1:5" ht="79.900000000000006" customHeight="1">
      <c r="A1" s="43"/>
      <c r="B1" s="307" t="s">
        <v>27</v>
      </c>
      <c r="C1" s="307"/>
      <c r="D1" s="307"/>
      <c r="E1" s="43"/>
    </row>
    <row r="2" spans="1:5" ht="70.5" customHeight="1">
      <c r="A2" s="90" t="s">
        <v>28</v>
      </c>
      <c r="B2" s="308" t="s">
        <v>29</v>
      </c>
      <c r="C2" s="309"/>
      <c r="D2" s="91" t="s">
        <v>30</v>
      </c>
      <c r="E2" s="92" t="s">
        <v>5</v>
      </c>
    </row>
    <row r="3" spans="1:5" ht="16.899999999999999" customHeight="1">
      <c r="A3" s="93"/>
      <c r="B3" s="94"/>
      <c r="C3" s="94"/>
      <c r="D3" s="95"/>
      <c r="E3" s="94"/>
    </row>
    <row r="4" spans="1:5" ht="42" customHeight="1">
      <c r="A4" s="90" t="s">
        <v>31</v>
      </c>
      <c r="B4" s="310" t="s">
        <v>32</v>
      </c>
      <c r="C4" s="311"/>
      <c r="D4" s="311"/>
      <c r="E4" s="311"/>
    </row>
    <row r="5" spans="1:5" s="45" customFormat="1" ht="13.15" customHeight="1">
      <c r="A5" s="96"/>
      <c r="B5" s="97"/>
      <c r="C5" s="98"/>
      <c r="D5" s="95"/>
      <c r="E5" s="95"/>
    </row>
    <row r="6" spans="1:5" s="45" customFormat="1" ht="21" customHeight="1">
      <c r="A6" s="312" t="s">
        <v>33</v>
      </c>
      <c r="B6" s="313" t="s">
        <v>34</v>
      </c>
      <c r="C6" s="313"/>
      <c r="D6" s="313"/>
      <c r="E6" s="313" t="s">
        <v>35</v>
      </c>
    </row>
    <row r="7" spans="1:5" s="45" customFormat="1" ht="123" customHeight="1">
      <c r="A7" s="312"/>
      <c r="B7" s="314" t="s">
        <v>36</v>
      </c>
      <c r="C7" s="315"/>
      <c r="D7" s="316"/>
      <c r="E7" s="316"/>
    </row>
    <row r="8" spans="1:5" s="45" customFormat="1" ht="21" customHeight="1">
      <c r="A8" s="96"/>
      <c r="B8" s="97"/>
      <c r="C8" s="98"/>
      <c r="D8" s="95"/>
      <c r="E8" s="95"/>
    </row>
    <row r="9" spans="1:5" s="45" customFormat="1" ht="16.5" customHeight="1">
      <c r="A9" s="317" t="s">
        <v>37</v>
      </c>
      <c r="B9" s="317"/>
      <c r="C9" s="317"/>
      <c r="D9" s="317"/>
      <c r="E9" s="317"/>
    </row>
    <row r="10" spans="1:5" s="46" customFormat="1" ht="39.75" customHeight="1">
      <c r="A10" s="99" t="s">
        <v>38</v>
      </c>
      <c r="B10" s="99" t="s">
        <v>39</v>
      </c>
      <c r="C10" s="99" t="s">
        <v>40</v>
      </c>
      <c r="D10" s="99" t="s">
        <v>41</v>
      </c>
      <c r="E10" s="99" t="s">
        <v>42</v>
      </c>
    </row>
    <row r="11" spans="1:5" s="47" customFormat="1" ht="71.25">
      <c r="A11" s="306" t="s">
        <v>43</v>
      </c>
      <c r="B11" s="100">
        <v>1</v>
      </c>
      <c r="C11" s="101" t="s">
        <v>44</v>
      </c>
      <c r="D11" s="102">
        <v>1</v>
      </c>
      <c r="E11" s="101" t="s">
        <v>45</v>
      </c>
    </row>
    <row r="12" spans="1:5" s="47" customFormat="1" ht="45" customHeight="1">
      <c r="A12" s="306"/>
      <c r="B12" s="100">
        <v>2</v>
      </c>
      <c r="C12" s="101" t="s">
        <v>46</v>
      </c>
      <c r="D12" s="102">
        <v>2</v>
      </c>
      <c r="E12" s="101" t="s">
        <v>47</v>
      </c>
    </row>
    <row r="13" spans="1:5" s="48" customFormat="1" ht="60" customHeight="1">
      <c r="A13" s="306" t="s">
        <v>48</v>
      </c>
      <c r="B13" s="100">
        <v>3</v>
      </c>
      <c r="C13" s="101" t="s">
        <v>49</v>
      </c>
      <c r="D13" s="100">
        <v>3</v>
      </c>
      <c r="E13" s="101" t="s">
        <v>50</v>
      </c>
    </row>
    <row r="14" spans="1:5" s="48" customFormat="1" ht="42.75">
      <c r="A14" s="306"/>
      <c r="B14" s="100">
        <v>4</v>
      </c>
      <c r="C14" s="101" t="s">
        <v>51</v>
      </c>
      <c r="D14" s="100">
        <v>4</v>
      </c>
      <c r="E14" s="101" t="s">
        <v>52</v>
      </c>
    </row>
    <row r="15" spans="1:5" s="48" customFormat="1" ht="36" customHeight="1">
      <c r="A15" s="318" t="s">
        <v>53</v>
      </c>
      <c r="B15" s="100">
        <v>5</v>
      </c>
      <c r="C15" s="101" t="s">
        <v>54</v>
      </c>
      <c r="D15" s="100">
        <v>5</v>
      </c>
      <c r="E15" s="101" t="s">
        <v>55</v>
      </c>
    </row>
    <row r="16" spans="1:5" s="48" customFormat="1" ht="36" customHeight="1">
      <c r="A16" s="319"/>
      <c r="B16" s="100">
        <v>6</v>
      </c>
      <c r="C16" s="101" t="s">
        <v>56</v>
      </c>
      <c r="D16" s="100">
        <v>6</v>
      </c>
      <c r="E16" s="101" t="s">
        <v>57</v>
      </c>
    </row>
    <row r="17" spans="1:5" s="48" customFormat="1" ht="28.5" customHeight="1">
      <c r="A17" s="320"/>
      <c r="B17" s="100">
        <v>7</v>
      </c>
      <c r="C17" s="101" t="s">
        <v>58</v>
      </c>
      <c r="D17" s="100"/>
      <c r="E17" s="101"/>
    </row>
    <row r="18" spans="1:5" s="48" customFormat="1" ht="45" customHeight="1">
      <c r="A18" s="321" t="s">
        <v>59</v>
      </c>
      <c r="B18" s="100">
        <v>8</v>
      </c>
      <c r="C18" s="101" t="s">
        <v>60</v>
      </c>
      <c r="D18" s="100">
        <v>7</v>
      </c>
      <c r="E18" s="101" t="s">
        <v>61</v>
      </c>
    </row>
    <row r="19" spans="1:5" s="48" customFormat="1" ht="15">
      <c r="A19" s="319"/>
      <c r="B19" s="100">
        <v>9</v>
      </c>
      <c r="C19" s="101" t="s">
        <v>62</v>
      </c>
      <c r="D19" s="100">
        <v>8</v>
      </c>
      <c r="E19" s="101" t="s">
        <v>63</v>
      </c>
    </row>
    <row r="20" spans="1:5" s="48" customFormat="1" ht="28.5">
      <c r="A20" s="319"/>
      <c r="B20" s="100">
        <v>10</v>
      </c>
      <c r="C20" s="101" t="s">
        <v>64</v>
      </c>
      <c r="D20" s="100">
        <v>9</v>
      </c>
      <c r="E20" s="101" t="s">
        <v>65</v>
      </c>
    </row>
    <row r="21" spans="1:5" s="48" customFormat="1" ht="28.5">
      <c r="A21" s="320"/>
      <c r="B21" s="100">
        <v>11</v>
      </c>
      <c r="C21" s="101" t="s">
        <v>66</v>
      </c>
      <c r="D21" s="100"/>
      <c r="E21" s="101"/>
    </row>
    <row r="22" spans="1:5" s="48" customFormat="1" ht="84.75" customHeight="1">
      <c r="A22" s="306" t="s">
        <v>67</v>
      </c>
      <c r="B22" s="100">
        <v>12</v>
      </c>
      <c r="C22" s="101" t="s">
        <v>68</v>
      </c>
      <c r="D22" s="100">
        <v>10</v>
      </c>
      <c r="E22" s="101" t="s">
        <v>69</v>
      </c>
    </row>
    <row r="23" spans="1:5" s="48" customFormat="1" ht="28.5">
      <c r="A23" s="306"/>
      <c r="B23" s="100"/>
      <c r="C23" s="101"/>
      <c r="D23" s="100">
        <v>11</v>
      </c>
      <c r="E23" s="101" t="s">
        <v>70</v>
      </c>
    </row>
    <row r="24" spans="1:5" s="48" customFormat="1" ht="30" customHeight="1">
      <c r="A24" s="321" t="s">
        <v>71</v>
      </c>
      <c r="B24" s="100">
        <v>13</v>
      </c>
      <c r="C24" s="103" t="s">
        <v>72</v>
      </c>
      <c r="D24" s="100">
        <v>12</v>
      </c>
      <c r="E24" s="103" t="s">
        <v>73</v>
      </c>
    </row>
    <row r="25" spans="1:5" s="48" customFormat="1" ht="42.75">
      <c r="A25" s="319"/>
      <c r="B25" s="100">
        <v>14</v>
      </c>
      <c r="C25" s="103" t="s">
        <v>74</v>
      </c>
      <c r="D25" s="100">
        <v>13</v>
      </c>
      <c r="E25" s="103" t="s">
        <v>75</v>
      </c>
    </row>
    <row r="26" spans="1:5" s="48" customFormat="1" ht="28.5">
      <c r="A26" s="319"/>
      <c r="B26" s="100">
        <v>15</v>
      </c>
      <c r="C26" s="103" t="s">
        <v>76</v>
      </c>
      <c r="D26" s="100"/>
      <c r="E26" s="103"/>
    </row>
    <row r="27" spans="1:5" s="48" customFormat="1" ht="28.5">
      <c r="A27" s="319"/>
      <c r="B27" s="100">
        <v>16</v>
      </c>
      <c r="C27" s="103" t="s">
        <v>77</v>
      </c>
      <c r="D27" s="100"/>
      <c r="E27" s="103"/>
    </row>
    <row r="28" spans="1:5" s="48" customFormat="1" ht="42.75">
      <c r="A28" s="320"/>
      <c r="B28" s="100">
        <v>15</v>
      </c>
      <c r="C28" s="103" t="s">
        <v>78</v>
      </c>
      <c r="D28" s="100"/>
      <c r="E28" s="103" t="s">
        <v>79</v>
      </c>
    </row>
    <row r="29" spans="1:5" s="48" customFormat="1" ht="15">
      <c r="A29" s="317" t="s">
        <v>80</v>
      </c>
      <c r="B29" s="317"/>
      <c r="C29" s="317"/>
      <c r="D29" s="317"/>
      <c r="E29" s="317"/>
    </row>
    <row r="30" spans="1:5" s="48" customFormat="1" ht="15">
      <c r="A30" s="99" t="s">
        <v>38</v>
      </c>
      <c r="B30" s="99" t="s">
        <v>39</v>
      </c>
      <c r="C30" s="99" t="s">
        <v>81</v>
      </c>
      <c r="D30" s="99" t="s">
        <v>41</v>
      </c>
      <c r="E30" s="99" t="s">
        <v>82</v>
      </c>
    </row>
    <row r="31" spans="1:5" s="48" customFormat="1" ht="69.75" customHeight="1">
      <c r="A31" s="321" t="s">
        <v>83</v>
      </c>
      <c r="B31" s="100">
        <v>1</v>
      </c>
      <c r="C31" s="103" t="s">
        <v>84</v>
      </c>
      <c r="D31" s="100">
        <v>1</v>
      </c>
      <c r="E31" s="103" t="s">
        <v>85</v>
      </c>
    </row>
    <row r="32" spans="1:5" s="48" customFormat="1" ht="30" customHeight="1">
      <c r="A32" s="319"/>
      <c r="B32" s="100">
        <v>2</v>
      </c>
      <c r="C32" s="103" t="s">
        <v>86</v>
      </c>
      <c r="D32" s="100">
        <v>2</v>
      </c>
      <c r="E32" s="103" t="s">
        <v>87</v>
      </c>
    </row>
    <row r="33" spans="1:5" s="48" customFormat="1" ht="60" customHeight="1">
      <c r="A33" s="319"/>
      <c r="B33" s="100">
        <v>3</v>
      </c>
      <c r="C33" s="103" t="s">
        <v>88</v>
      </c>
      <c r="D33" s="100">
        <v>3</v>
      </c>
      <c r="E33" s="103" t="s">
        <v>89</v>
      </c>
    </row>
    <row r="34" spans="1:5" s="48" customFormat="1" ht="28.5">
      <c r="A34" s="319"/>
      <c r="B34" s="100">
        <v>4</v>
      </c>
      <c r="C34" s="103" t="s">
        <v>90</v>
      </c>
      <c r="D34" s="100">
        <v>4</v>
      </c>
      <c r="E34" s="103" t="s">
        <v>91</v>
      </c>
    </row>
    <row r="35" spans="1:5" s="48" customFormat="1" ht="42.75">
      <c r="A35" s="319"/>
      <c r="B35" s="100"/>
      <c r="C35" s="103"/>
      <c r="D35" s="100">
        <v>5</v>
      </c>
      <c r="E35" s="103" t="s">
        <v>92</v>
      </c>
    </row>
    <row r="36" spans="1:5" s="48" customFormat="1" ht="28.5">
      <c r="A36" s="319"/>
      <c r="B36" s="100"/>
      <c r="C36" s="103"/>
      <c r="D36" s="100">
        <v>6</v>
      </c>
      <c r="E36" s="103" t="s">
        <v>93</v>
      </c>
    </row>
    <row r="37" spans="1:5" s="48" customFormat="1" ht="42.75">
      <c r="A37" s="320"/>
      <c r="B37" s="100"/>
      <c r="C37" s="103"/>
      <c r="D37" s="100">
        <v>7</v>
      </c>
      <c r="E37" s="103" t="s">
        <v>94</v>
      </c>
    </row>
    <row r="38" spans="1:5" s="48" customFormat="1" ht="47.25" customHeight="1">
      <c r="A38" s="321" t="s">
        <v>95</v>
      </c>
      <c r="B38" s="100">
        <v>5</v>
      </c>
      <c r="C38" s="103" t="s">
        <v>96</v>
      </c>
      <c r="D38" s="100">
        <v>8</v>
      </c>
      <c r="E38" s="103" t="s">
        <v>97</v>
      </c>
    </row>
    <row r="39" spans="1:5" s="48" customFormat="1" ht="42.75">
      <c r="A39" s="319"/>
      <c r="B39" s="100">
        <v>6</v>
      </c>
      <c r="C39" s="103" t="s">
        <v>98</v>
      </c>
      <c r="D39" s="100">
        <v>9</v>
      </c>
      <c r="E39" s="103" t="s">
        <v>99</v>
      </c>
    </row>
    <row r="40" spans="1:5" s="48" customFormat="1" ht="28.5">
      <c r="A40" s="319"/>
      <c r="B40" s="100"/>
      <c r="C40" s="103"/>
      <c r="D40" s="100">
        <v>10</v>
      </c>
      <c r="E40" s="103" t="s">
        <v>100</v>
      </c>
    </row>
    <row r="41" spans="1:5" s="48" customFormat="1" ht="28.5">
      <c r="A41" s="320"/>
      <c r="B41" s="100"/>
      <c r="C41" s="103"/>
      <c r="D41" s="100">
        <v>11</v>
      </c>
      <c r="E41" s="103" t="s">
        <v>101</v>
      </c>
    </row>
    <row r="42" spans="1:5" s="48" customFormat="1" ht="42.75" customHeight="1">
      <c r="A42" s="321" t="s">
        <v>102</v>
      </c>
      <c r="B42" s="100">
        <v>7</v>
      </c>
      <c r="C42" s="103" t="s">
        <v>103</v>
      </c>
      <c r="D42" s="100">
        <v>12</v>
      </c>
      <c r="E42" s="103" t="s">
        <v>104</v>
      </c>
    </row>
    <row r="43" spans="1:5" s="48" customFormat="1" ht="42.75">
      <c r="A43" s="319"/>
      <c r="B43" s="100">
        <v>8</v>
      </c>
      <c r="C43" s="103" t="s">
        <v>105</v>
      </c>
      <c r="D43" s="100">
        <v>13</v>
      </c>
      <c r="E43" s="103" t="s">
        <v>106</v>
      </c>
    </row>
    <row r="44" spans="1:5" s="48" customFormat="1" ht="42.75">
      <c r="A44" s="319"/>
      <c r="B44" s="100">
        <v>9</v>
      </c>
      <c r="C44" s="103" t="s">
        <v>107</v>
      </c>
      <c r="D44" s="100">
        <v>14</v>
      </c>
      <c r="E44" s="103" t="s">
        <v>108</v>
      </c>
    </row>
    <row r="45" spans="1:5" s="48" customFormat="1" ht="42.75">
      <c r="A45" s="319"/>
      <c r="B45" s="100"/>
      <c r="C45" s="103"/>
      <c r="D45" s="100">
        <v>15</v>
      </c>
      <c r="E45" s="103" t="s">
        <v>109</v>
      </c>
    </row>
    <row r="46" spans="1:5" s="48" customFormat="1" ht="15">
      <c r="A46" s="320"/>
      <c r="B46" s="100"/>
      <c r="C46" s="103"/>
      <c r="D46" s="100">
        <v>16</v>
      </c>
      <c r="E46" s="103" t="s">
        <v>110</v>
      </c>
    </row>
    <row r="47" spans="1:5" s="48" customFormat="1" ht="46.5" customHeight="1">
      <c r="A47" s="104" t="s">
        <v>111</v>
      </c>
      <c r="B47" s="100">
        <v>10</v>
      </c>
      <c r="C47" s="103" t="s">
        <v>112</v>
      </c>
      <c r="D47" s="100">
        <v>17</v>
      </c>
      <c r="E47" s="103" t="s">
        <v>113</v>
      </c>
    </row>
    <row r="48" spans="1:5" s="48" customFormat="1" ht="15">
      <c r="A48" s="321" t="s">
        <v>114</v>
      </c>
      <c r="B48" s="100">
        <v>11</v>
      </c>
      <c r="C48" s="103" t="s">
        <v>115</v>
      </c>
      <c r="D48" s="100">
        <v>18</v>
      </c>
      <c r="E48" s="103" t="s">
        <v>116</v>
      </c>
    </row>
    <row r="49" spans="1:5" s="48" customFormat="1" ht="28.5">
      <c r="A49" s="319"/>
      <c r="B49" s="100">
        <v>12</v>
      </c>
      <c r="C49" s="103" t="s">
        <v>117</v>
      </c>
      <c r="D49" s="100">
        <v>19</v>
      </c>
      <c r="E49" s="103" t="s">
        <v>118</v>
      </c>
    </row>
    <row r="50" spans="1:5" s="48" customFormat="1" ht="28.5">
      <c r="A50" s="319"/>
      <c r="B50" s="100">
        <v>13</v>
      </c>
      <c r="C50" s="103" t="s">
        <v>119</v>
      </c>
      <c r="D50" s="100">
        <v>20</v>
      </c>
      <c r="E50" s="103" t="s">
        <v>120</v>
      </c>
    </row>
    <row r="51" spans="1:5" s="48" customFormat="1" ht="28.5">
      <c r="A51" s="319"/>
      <c r="B51" s="100">
        <v>14</v>
      </c>
      <c r="C51" s="103" t="s">
        <v>121</v>
      </c>
      <c r="D51" s="100">
        <v>21</v>
      </c>
      <c r="E51" s="103" t="s">
        <v>122</v>
      </c>
    </row>
    <row r="52" spans="1:5" s="48" customFormat="1" ht="28.5" customHeight="1">
      <c r="A52" s="318" t="s">
        <v>123</v>
      </c>
      <c r="B52" s="100">
        <v>15</v>
      </c>
      <c r="C52" s="103" t="s">
        <v>124</v>
      </c>
      <c r="D52" s="100">
        <v>22</v>
      </c>
      <c r="E52" s="103" t="s">
        <v>125</v>
      </c>
    </row>
    <row r="53" spans="1:5" s="48" customFormat="1" ht="42.75">
      <c r="A53" s="322"/>
      <c r="B53" s="100">
        <v>16</v>
      </c>
      <c r="C53" s="103" t="s">
        <v>126</v>
      </c>
      <c r="D53" s="100">
        <v>23</v>
      </c>
      <c r="E53" s="103" t="s">
        <v>127</v>
      </c>
    </row>
    <row r="54" spans="1:5" s="48" customFormat="1" ht="42.75">
      <c r="A54" s="104" t="s">
        <v>128</v>
      </c>
      <c r="B54" s="100">
        <v>17</v>
      </c>
      <c r="C54" s="103" t="s">
        <v>129</v>
      </c>
      <c r="D54" s="100">
        <v>24</v>
      </c>
      <c r="E54" s="103" t="s">
        <v>130</v>
      </c>
    </row>
    <row r="55" spans="1:5" s="48" customFormat="1" ht="28.5" customHeight="1">
      <c r="A55" s="306" t="s">
        <v>131</v>
      </c>
      <c r="B55" s="100">
        <v>18</v>
      </c>
      <c r="C55" s="103" t="s">
        <v>132</v>
      </c>
      <c r="D55" s="100">
        <v>25</v>
      </c>
      <c r="E55" s="103" t="s">
        <v>133</v>
      </c>
    </row>
    <row r="56" spans="1:5" s="48" customFormat="1" ht="28.5">
      <c r="A56" s="306"/>
      <c r="B56" s="100"/>
      <c r="C56" s="103"/>
      <c r="D56" s="100">
        <v>26</v>
      </c>
      <c r="E56" s="103" t="s">
        <v>134</v>
      </c>
    </row>
    <row r="57" spans="1:5" s="48" customFormat="1" ht="42.75" customHeight="1">
      <c r="A57" s="306" t="s">
        <v>135</v>
      </c>
      <c r="B57" s="100">
        <v>19</v>
      </c>
      <c r="C57" s="103" t="s">
        <v>136</v>
      </c>
      <c r="D57" s="100">
        <v>27</v>
      </c>
      <c r="E57" s="103" t="s">
        <v>137</v>
      </c>
    </row>
    <row r="58" spans="1:5" s="48" customFormat="1" ht="42.75">
      <c r="A58" s="306"/>
      <c r="B58" s="100">
        <v>20</v>
      </c>
      <c r="C58" s="103" t="s">
        <v>138</v>
      </c>
      <c r="D58" s="100"/>
      <c r="E58" s="103"/>
    </row>
    <row r="59" spans="1:5" s="48" customFormat="1" ht="28.5">
      <c r="A59" s="318" t="s">
        <v>139</v>
      </c>
      <c r="B59" s="100">
        <v>21</v>
      </c>
      <c r="C59" s="103" t="s">
        <v>140</v>
      </c>
      <c r="D59" s="100">
        <v>28</v>
      </c>
      <c r="E59" s="103" t="s">
        <v>141</v>
      </c>
    </row>
    <row r="60" spans="1:5" s="48" customFormat="1" ht="28.5">
      <c r="A60" s="319"/>
      <c r="B60" s="100">
        <v>22</v>
      </c>
      <c r="C60" s="103" t="s">
        <v>142</v>
      </c>
      <c r="D60" s="100">
        <v>29</v>
      </c>
      <c r="E60" s="103" t="s">
        <v>143</v>
      </c>
    </row>
    <row r="61" spans="1:5" s="48" customFormat="1" ht="28.5">
      <c r="A61" s="319"/>
      <c r="B61" s="100">
        <v>23</v>
      </c>
      <c r="C61" s="103" t="s">
        <v>144</v>
      </c>
      <c r="D61" s="100">
        <v>30</v>
      </c>
      <c r="E61" s="103" t="s">
        <v>145</v>
      </c>
    </row>
    <row r="62" spans="1:5" s="48" customFormat="1" ht="28.5">
      <c r="A62" s="319"/>
      <c r="B62" s="100">
        <v>24</v>
      </c>
      <c r="C62" s="103" t="s">
        <v>146</v>
      </c>
      <c r="D62" s="100">
        <v>31</v>
      </c>
      <c r="E62" s="103" t="s">
        <v>147</v>
      </c>
    </row>
    <row r="63" spans="1:5" s="48" customFormat="1" ht="28.5">
      <c r="A63" s="322"/>
      <c r="B63" s="100">
        <v>25</v>
      </c>
      <c r="C63" s="103" t="s">
        <v>148</v>
      </c>
      <c r="D63" s="100">
        <v>32</v>
      </c>
      <c r="E63" s="103" t="s">
        <v>149</v>
      </c>
    </row>
    <row r="64" spans="1:5" s="45" customFormat="1" ht="72" customHeight="1">
      <c r="A64" s="49"/>
      <c r="B64" s="50"/>
      <c r="C64" s="50"/>
      <c r="D64" s="50"/>
      <c r="E64" s="51"/>
    </row>
    <row r="65" spans="1:4" s="45" customFormat="1">
      <c r="A65" s="52"/>
      <c r="B65" s="53"/>
      <c r="D65" s="53"/>
    </row>
    <row r="66" spans="1:4" s="45" customFormat="1">
      <c r="A66" s="52"/>
      <c r="B66" s="53"/>
      <c r="D66" s="53"/>
    </row>
    <row r="67" spans="1:4" s="45" customFormat="1">
      <c r="A67" s="52"/>
      <c r="B67" s="53"/>
      <c r="D67" s="53"/>
    </row>
    <row r="68" spans="1:4" s="45" customFormat="1">
      <c r="A68" s="52"/>
      <c r="B68" s="53"/>
      <c r="D68" s="53"/>
    </row>
    <row r="69" spans="1:4" s="45" customFormat="1">
      <c r="A69" s="52"/>
      <c r="B69" s="53"/>
      <c r="D69" s="53"/>
    </row>
    <row r="70" spans="1:4" s="45" customFormat="1">
      <c r="A70" s="52"/>
      <c r="B70" s="53"/>
      <c r="D70" s="53"/>
    </row>
    <row r="71" spans="1:4" s="45" customFormat="1">
      <c r="A71" s="52"/>
      <c r="B71" s="53"/>
      <c r="D71" s="53"/>
    </row>
    <row r="72" spans="1:4" s="45" customFormat="1">
      <c r="A72" s="52"/>
      <c r="B72" s="53"/>
      <c r="D72" s="53"/>
    </row>
    <row r="73" spans="1:4" s="45" customFormat="1">
      <c r="A73" s="52"/>
      <c r="B73" s="53"/>
      <c r="D73" s="53"/>
    </row>
    <row r="74" spans="1:4" s="45" customFormat="1">
      <c r="A74" s="52"/>
      <c r="B74" s="53"/>
      <c r="D74" s="53"/>
    </row>
    <row r="75" spans="1:4" s="45" customFormat="1">
      <c r="A75" s="52"/>
      <c r="B75" s="53"/>
      <c r="D75" s="53"/>
    </row>
    <row r="76" spans="1:4" s="45" customFormat="1">
      <c r="A76" s="52"/>
      <c r="B76" s="53"/>
      <c r="D76" s="53"/>
    </row>
    <row r="77" spans="1:4" s="45" customFormat="1">
      <c r="A77" s="52"/>
      <c r="B77" s="53"/>
      <c r="D77" s="53"/>
    </row>
    <row r="78" spans="1:4" s="45" customFormat="1">
      <c r="A78" s="52"/>
      <c r="B78" s="53"/>
      <c r="D78" s="53"/>
    </row>
    <row r="79" spans="1:4" s="45" customFormat="1">
      <c r="A79" s="52"/>
      <c r="B79" s="53"/>
      <c r="D79" s="53"/>
    </row>
    <row r="80" spans="1:4" s="45" customFormat="1">
      <c r="A80" s="52"/>
      <c r="B80" s="53"/>
      <c r="D80" s="53"/>
    </row>
    <row r="81" spans="1:4" s="45" customFormat="1">
      <c r="A81" s="52"/>
      <c r="B81" s="53"/>
      <c r="D81" s="53"/>
    </row>
    <row r="82" spans="1:4" s="45" customFormat="1">
      <c r="A82" s="52"/>
      <c r="B82" s="53"/>
      <c r="D82" s="53"/>
    </row>
    <row r="83" spans="1:4" s="45" customFormat="1">
      <c r="A83" s="52"/>
      <c r="B83" s="53"/>
      <c r="D83" s="53"/>
    </row>
    <row r="84" spans="1:4" s="45" customFormat="1">
      <c r="A84" s="52"/>
      <c r="B84" s="53"/>
      <c r="D84" s="53"/>
    </row>
  </sheetData>
  <mergeCells count="24">
    <mergeCell ref="A52:A53"/>
    <mergeCell ref="A55:A56"/>
    <mergeCell ref="A57:A58"/>
    <mergeCell ref="A59:A63"/>
    <mergeCell ref="A24:A28"/>
    <mergeCell ref="A29:E29"/>
    <mergeCell ref="A31:A37"/>
    <mergeCell ref="A38:A41"/>
    <mergeCell ref="A42:A46"/>
    <mergeCell ref="A48:A51"/>
    <mergeCell ref="A22:A23"/>
    <mergeCell ref="B1:D1"/>
    <mergeCell ref="B2:C2"/>
    <mergeCell ref="B4:E4"/>
    <mergeCell ref="A6:A7"/>
    <mergeCell ref="B6:C6"/>
    <mergeCell ref="D6:E6"/>
    <mergeCell ref="B7:C7"/>
    <mergeCell ref="D7:E7"/>
    <mergeCell ref="A9:E9"/>
    <mergeCell ref="A11:A12"/>
    <mergeCell ref="A13:A14"/>
    <mergeCell ref="A15:A17"/>
    <mergeCell ref="A18:A21"/>
  </mergeCells>
  <printOptions horizontalCentered="1"/>
  <pageMargins left="0.70866141732283472" right="0.70866141732283472" top="0.74803149606299213" bottom="0.74803149606299213" header="0.31496062992125984" footer="0.31496062992125984"/>
  <pageSetup scale="64"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F00E-0A31-4C6A-B6DD-C996621B3983}">
  <sheetPr>
    <tabColor rgb="FF002060"/>
    <pageSetUpPr fitToPage="1"/>
  </sheetPr>
  <dimension ref="A1:G21"/>
  <sheetViews>
    <sheetView showGridLines="0" zoomScale="80" zoomScaleNormal="80" workbookViewId="0">
      <selection activeCell="D7" sqref="D7"/>
    </sheetView>
  </sheetViews>
  <sheetFormatPr baseColWidth="10" defaultColWidth="10.5703125" defaultRowHeight="15"/>
  <cols>
    <col min="1" max="1" width="79.7109375" style="34" customWidth="1"/>
    <col min="2" max="5" width="9.42578125" style="34" customWidth="1"/>
    <col min="6" max="6" width="37" style="34" customWidth="1"/>
    <col min="7" max="7" width="3.5703125" style="34" customWidth="1"/>
    <col min="8" max="16384" width="10.5703125" style="34"/>
  </cols>
  <sheetData>
    <row r="1" spans="1:7" ht="92.25" customHeight="1">
      <c r="A1"/>
      <c r="B1" s="323" t="s">
        <v>150</v>
      </c>
      <c r="C1" s="323"/>
      <c r="D1" s="323"/>
      <c r="E1" s="323"/>
      <c r="F1"/>
      <c r="G1"/>
    </row>
    <row r="2" spans="1:7">
      <c r="A2"/>
      <c r="B2"/>
      <c r="C2"/>
      <c r="D2"/>
      <c r="E2"/>
      <c r="F2"/>
      <c r="G2"/>
    </row>
    <row r="3" spans="1:7" ht="22.5" customHeight="1">
      <c r="A3" s="324" t="s">
        <v>151</v>
      </c>
      <c r="B3" s="324"/>
      <c r="C3" s="324"/>
      <c r="D3" s="324"/>
      <c r="E3" s="324"/>
      <c r="F3" s="324"/>
      <c r="G3"/>
    </row>
    <row r="4" spans="1:7" ht="21.75" customHeight="1">
      <c r="A4" s="325" t="s">
        <v>152</v>
      </c>
      <c r="B4" s="326" t="s">
        <v>153</v>
      </c>
      <c r="C4" s="326"/>
      <c r="D4" s="326"/>
      <c r="E4" s="326"/>
      <c r="F4" s="105" t="s">
        <v>154</v>
      </c>
      <c r="G4"/>
    </row>
    <row r="5" spans="1:7">
      <c r="A5" s="325"/>
      <c r="B5" s="106" t="s">
        <v>155</v>
      </c>
      <c r="C5" s="106" t="s">
        <v>156</v>
      </c>
      <c r="D5" s="106" t="s">
        <v>157</v>
      </c>
      <c r="E5" s="106" t="s">
        <v>158</v>
      </c>
      <c r="F5" s="107"/>
      <c r="G5"/>
    </row>
    <row r="6" spans="1:7" ht="57" customHeight="1">
      <c r="A6" s="111" t="s">
        <v>159</v>
      </c>
      <c r="B6" s="108"/>
      <c r="C6" s="109">
        <v>3</v>
      </c>
      <c r="D6" s="109"/>
      <c r="E6" s="109">
        <v>8</v>
      </c>
      <c r="F6" s="110" t="s">
        <v>160</v>
      </c>
      <c r="G6"/>
    </row>
    <row r="7" spans="1:7" ht="57" customHeight="1">
      <c r="A7" s="111" t="s">
        <v>161</v>
      </c>
      <c r="B7" s="108"/>
      <c r="C7" s="109"/>
      <c r="D7" s="109">
        <v>5</v>
      </c>
      <c r="E7" s="109"/>
      <c r="F7" s="110" t="s">
        <v>160</v>
      </c>
      <c r="G7"/>
    </row>
    <row r="8" spans="1:7" ht="57" customHeight="1">
      <c r="A8" s="111" t="s">
        <v>162</v>
      </c>
      <c r="B8" s="108"/>
      <c r="C8" s="109"/>
      <c r="D8" s="109">
        <v>11</v>
      </c>
      <c r="E8" s="109">
        <v>26</v>
      </c>
      <c r="F8" s="110" t="s">
        <v>163</v>
      </c>
      <c r="G8"/>
    </row>
    <row r="9" spans="1:7" ht="57" customHeight="1">
      <c r="A9" s="111" t="s">
        <v>164</v>
      </c>
      <c r="B9" s="108"/>
      <c r="C9" s="109">
        <v>7</v>
      </c>
      <c r="D9" s="109"/>
      <c r="E9" s="109">
        <v>18</v>
      </c>
      <c r="F9" s="110" t="s">
        <v>160</v>
      </c>
      <c r="G9"/>
    </row>
    <row r="10" spans="1:7" ht="57" customHeight="1">
      <c r="A10" s="111" t="s">
        <v>165</v>
      </c>
      <c r="B10" s="108">
        <v>8</v>
      </c>
      <c r="C10" s="109"/>
      <c r="D10" s="109"/>
      <c r="E10" s="109"/>
      <c r="F10" s="110" t="s">
        <v>160</v>
      </c>
      <c r="G10"/>
    </row>
    <row r="11" spans="1:7" ht="57" customHeight="1">
      <c r="A11" s="111" t="s">
        <v>166</v>
      </c>
      <c r="B11" s="108"/>
      <c r="C11" s="109">
        <v>7</v>
      </c>
      <c r="D11" s="109"/>
      <c r="E11" s="109">
        <v>14</v>
      </c>
      <c r="F11" s="110" t="s">
        <v>160</v>
      </c>
      <c r="G11"/>
    </row>
    <row r="12" spans="1:7" ht="57" customHeight="1">
      <c r="A12" s="111" t="s">
        <v>167</v>
      </c>
      <c r="B12" s="108"/>
      <c r="C12" s="109"/>
      <c r="D12" s="109"/>
      <c r="E12" s="109" t="s">
        <v>168</v>
      </c>
      <c r="F12" s="110" t="s">
        <v>160</v>
      </c>
      <c r="G12"/>
    </row>
    <row r="13" spans="1:7" ht="57" customHeight="1">
      <c r="A13" s="111" t="s">
        <v>169</v>
      </c>
      <c r="B13" s="108">
        <v>9</v>
      </c>
      <c r="C13" s="109"/>
      <c r="D13" s="109">
        <v>11</v>
      </c>
      <c r="E13" s="109">
        <v>20</v>
      </c>
      <c r="F13" s="110" t="s">
        <v>160</v>
      </c>
      <c r="G13"/>
    </row>
    <row r="14" spans="1:7" ht="57" customHeight="1">
      <c r="A14" s="111" t="s">
        <v>170</v>
      </c>
      <c r="B14" s="108"/>
      <c r="C14" s="109"/>
      <c r="D14" s="109">
        <v>12</v>
      </c>
      <c r="E14" s="109">
        <v>19</v>
      </c>
      <c r="F14" s="110" t="s">
        <v>160</v>
      </c>
      <c r="G14"/>
    </row>
    <row r="15" spans="1:7" ht="57" customHeight="1">
      <c r="A15" s="111" t="s">
        <v>171</v>
      </c>
      <c r="B15" s="108"/>
      <c r="C15" s="109"/>
      <c r="D15" s="109">
        <v>19</v>
      </c>
      <c r="E15" s="109">
        <v>18</v>
      </c>
      <c r="F15" s="110" t="s">
        <v>160</v>
      </c>
      <c r="G15"/>
    </row>
    <row r="16" spans="1:7" ht="57" customHeight="1">
      <c r="A16" s="111" t="s">
        <v>172</v>
      </c>
      <c r="B16" s="108"/>
      <c r="C16" s="109"/>
      <c r="D16" s="109"/>
      <c r="E16" s="109">
        <v>14</v>
      </c>
      <c r="F16" s="110" t="s">
        <v>160</v>
      </c>
      <c r="G16"/>
    </row>
    <row r="17" spans="1:7" ht="57" customHeight="1">
      <c r="A17" s="111" t="s">
        <v>173</v>
      </c>
      <c r="B17" s="108">
        <v>3</v>
      </c>
      <c r="C17" s="109" t="s">
        <v>174</v>
      </c>
      <c r="D17" s="109"/>
      <c r="E17" s="109">
        <v>8</v>
      </c>
      <c r="F17" s="110" t="s">
        <v>160</v>
      </c>
      <c r="G17"/>
    </row>
    <row r="18" spans="1:7" ht="57" customHeight="1">
      <c r="A18" s="111" t="s">
        <v>175</v>
      </c>
      <c r="B18" s="108"/>
      <c r="C18" s="109"/>
      <c r="D18" s="109" t="s">
        <v>176</v>
      </c>
      <c r="E18" s="109">
        <v>1</v>
      </c>
      <c r="F18" s="112" t="s">
        <v>177</v>
      </c>
      <c r="G18"/>
    </row>
    <row r="19" spans="1:7" ht="57" customHeight="1">
      <c r="A19" s="111" t="s">
        <v>178</v>
      </c>
      <c r="B19" s="108"/>
      <c r="C19" s="109"/>
      <c r="D19" s="109"/>
      <c r="E19" s="109">
        <v>3</v>
      </c>
      <c r="F19" s="110" t="s">
        <v>160</v>
      </c>
      <c r="G19"/>
    </row>
    <row r="20" spans="1:7" ht="57" customHeight="1">
      <c r="A20" s="111" t="s">
        <v>179</v>
      </c>
      <c r="B20" s="108"/>
      <c r="C20" s="109"/>
      <c r="D20" s="109">
        <v>9</v>
      </c>
      <c r="E20" s="109">
        <v>21</v>
      </c>
      <c r="F20" s="110" t="s">
        <v>160</v>
      </c>
      <c r="G20"/>
    </row>
    <row r="21" spans="1:7">
      <c r="A21"/>
      <c r="B21"/>
      <c r="C21"/>
      <c r="D21"/>
      <c r="E21"/>
      <c r="F21"/>
      <c r="G21"/>
    </row>
  </sheetData>
  <mergeCells count="4">
    <mergeCell ref="B1:E1"/>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A4" xr:uid="{193174CC-2175-430E-994B-632B6428F9A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4685765A-3C3C-4857-95A4-BF92C37FBA61}"/>
  </dataValidations>
  <printOptions horizontalCentered="1"/>
  <pageMargins left="0.70866141732283472" right="0.70866141732283472" top="0.74803149606299213" bottom="0.74803149606299213" header="0.31496062992125984" footer="0.31496062992125984"/>
  <pageSetup scale="5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772A-DD76-4393-A7AB-FC9DAED303AB}">
  <sheetPr>
    <tabColor theme="7" tint="0.39997558519241921"/>
    <pageSetUpPr fitToPage="1"/>
  </sheetPr>
  <dimension ref="B1:I59"/>
  <sheetViews>
    <sheetView showGridLines="0" zoomScale="90" zoomScaleNormal="90" workbookViewId="0">
      <selection activeCell="B6" sqref="B6:G7"/>
    </sheetView>
  </sheetViews>
  <sheetFormatPr baseColWidth="10" defaultColWidth="11.42578125" defaultRowHeight="14.25"/>
  <cols>
    <col min="1" max="1" width="2.7109375" style="113" customWidth="1"/>
    <col min="2" max="2" width="24.7109375" style="113" customWidth="1"/>
    <col min="3" max="3" width="11.28515625" style="114" customWidth="1"/>
    <col min="4" max="4" width="19.28515625" style="114" customWidth="1"/>
    <col min="5" max="5" width="7.5703125" style="113" customWidth="1"/>
    <col min="6" max="6" width="24.7109375" style="113" customWidth="1"/>
    <col min="7" max="7" width="79.140625" style="113" customWidth="1"/>
    <col min="8" max="8" width="11.42578125" style="113"/>
    <col min="9" max="9" width="32" style="113" customWidth="1"/>
    <col min="10" max="16384" width="11.42578125" style="113"/>
  </cols>
  <sheetData>
    <row r="1" spans="2:9" ht="15" thickBot="1"/>
    <row r="2" spans="2:9" ht="18">
      <c r="B2" s="358" t="s">
        <v>180</v>
      </c>
      <c r="C2" s="359"/>
      <c r="D2" s="359"/>
      <c r="E2" s="359"/>
      <c r="F2" s="359"/>
      <c r="G2" s="360"/>
    </row>
    <row r="3" spans="2:9" ht="15">
      <c r="B3" s="361" t="s">
        <v>181</v>
      </c>
      <c r="C3" s="362"/>
      <c r="D3" s="363"/>
      <c r="E3" s="363"/>
      <c r="F3" s="363"/>
      <c r="G3" s="364"/>
    </row>
    <row r="4" spans="2:9" ht="88.5" customHeight="1">
      <c r="B4" s="365" t="s">
        <v>182</v>
      </c>
      <c r="C4" s="366"/>
      <c r="D4" s="366"/>
      <c r="E4" s="366"/>
      <c r="F4" s="366"/>
      <c r="G4" s="367"/>
    </row>
    <row r="5" spans="2:9" ht="15">
      <c r="B5" s="115"/>
      <c r="C5" s="116"/>
      <c r="D5" s="117"/>
      <c r="E5" s="118"/>
      <c r="F5" s="118"/>
      <c r="G5" s="118"/>
    </row>
    <row r="6" spans="2:9" ht="16.5" customHeight="1">
      <c r="B6" s="368" t="s">
        <v>183</v>
      </c>
      <c r="C6" s="369"/>
      <c r="D6" s="369"/>
      <c r="E6" s="369"/>
      <c r="F6" s="369"/>
      <c r="G6" s="370"/>
    </row>
    <row r="7" spans="2:9" ht="76.5" customHeight="1">
      <c r="B7" s="368"/>
      <c r="C7" s="369"/>
      <c r="D7" s="369"/>
      <c r="E7" s="369"/>
      <c r="F7" s="369"/>
      <c r="G7" s="370"/>
    </row>
    <row r="8" spans="2:9" ht="15" thickBot="1">
      <c r="B8" s="119"/>
      <c r="C8" s="120"/>
      <c r="D8" s="120"/>
      <c r="E8" s="121"/>
      <c r="F8" s="122"/>
      <c r="G8" s="122"/>
    </row>
    <row r="9" spans="2:9">
      <c r="B9" s="123"/>
      <c r="C9" s="124" t="s">
        <v>184</v>
      </c>
      <c r="D9" s="371" t="s">
        <v>185</v>
      </c>
      <c r="E9" s="372"/>
      <c r="F9" s="373" t="s">
        <v>186</v>
      </c>
      <c r="G9" s="374"/>
    </row>
    <row r="10" spans="2:9" ht="15" customHeight="1">
      <c r="B10" s="125"/>
      <c r="C10" s="126">
        <v>5</v>
      </c>
      <c r="D10" s="375" t="s">
        <v>187</v>
      </c>
      <c r="E10" s="376"/>
      <c r="F10" s="377" t="s">
        <v>188</v>
      </c>
      <c r="G10" s="354"/>
      <c r="H10" s="343"/>
      <c r="I10" s="343"/>
    </row>
    <row r="11" spans="2:9">
      <c r="B11" s="125"/>
      <c r="C11" s="126">
        <v>5</v>
      </c>
      <c r="D11" s="375" t="s">
        <v>189</v>
      </c>
      <c r="E11" s="376"/>
      <c r="F11" s="377" t="s">
        <v>190</v>
      </c>
      <c r="G11" s="354"/>
      <c r="H11" s="343"/>
      <c r="I11" s="343"/>
    </row>
    <row r="12" spans="2:9">
      <c r="B12" s="125"/>
      <c r="C12" s="126">
        <v>5</v>
      </c>
      <c r="D12" s="375" t="s">
        <v>191</v>
      </c>
      <c r="E12" s="376"/>
      <c r="F12" s="377" t="s">
        <v>192</v>
      </c>
      <c r="G12" s="354"/>
      <c r="H12" s="343"/>
      <c r="I12" s="343"/>
    </row>
    <row r="13" spans="2:9" ht="27.75" customHeight="1">
      <c r="B13" s="125"/>
      <c r="C13" s="126">
        <v>5</v>
      </c>
      <c r="D13" s="375" t="s">
        <v>193</v>
      </c>
      <c r="E13" s="376"/>
      <c r="F13" s="377" t="s">
        <v>194</v>
      </c>
      <c r="G13" s="354"/>
      <c r="H13" s="343"/>
      <c r="I13" s="343"/>
    </row>
    <row r="14" spans="2:9">
      <c r="B14" s="125"/>
      <c r="C14" s="126">
        <v>5</v>
      </c>
      <c r="D14" s="375" t="s">
        <v>195</v>
      </c>
      <c r="E14" s="376"/>
      <c r="F14" s="377" t="s">
        <v>196</v>
      </c>
      <c r="G14" s="354"/>
      <c r="H14" s="343"/>
      <c r="I14" s="343"/>
    </row>
    <row r="15" spans="2:9" ht="41.25" customHeight="1">
      <c r="B15" s="125"/>
      <c r="C15" s="126">
        <v>5</v>
      </c>
      <c r="D15" s="375" t="s">
        <v>197</v>
      </c>
      <c r="E15" s="376"/>
      <c r="F15" s="377" t="s">
        <v>198</v>
      </c>
      <c r="G15" s="354"/>
      <c r="H15" s="343"/>
      <c r="I15" s="343"/>
    </row>
    <row r="16" spans="2:9" ht="41.25" customHeight="1">
      <c r="B16" s="125"/>
      <c r="C16" s="126">
        <v>5</v>
      </c>
      <c r="D16" s="378" t="s">
        <v>199</v>
      </c>
      <c r="E16" s="379"/>
      <c r="F16" s="377" t="s">
        <v>200</v>
      </c>
      <c r="G16" s="354"/>
      <c r="H16" s="343"/>
      <c r="I16" s="343"/>
    </row>
    <row r="17" spans="2:9" ht="51.75" customHeight="1">
      <c r="B17" s="125"/>
      <c r="C17" s="126">
        <v>5</v>
      </c>
      <c r="D17" s="379" t="s">
        <v>201</v>
      </c>
      <c r="E17" s="380"/>
      <c r="F17" s="377" t="s">
        <v>202</v>
      </c>
      <c r="G17" s="354"/>
      <c r="H17" s="343"/>
      <c r="I17" s="343"/>
    </row>
    <row r="18" spans="2:9" ht="51.75" customHeight="1">
      <c r="B18" s="125"/>
      <c r="C18" s="126">
        <v>5</v>
      </c>
      <c r="D18" s="378" t="s">
        <v>203</v>
      </c>
      <c r="E18" s="379"/>
      <c r="F18" s="377" t="s">
        <v>204</v>
      </c>
      <c r="G18" s="354"/>
      <c r="H18" s="343"/>
      <c r="I18" s="343"/>
    </row>
    <row r="19" spans="2:9" ht="51.75" customHeight="1">
      <c r="B19" s="125"/>
      <c r="C19" s="126">
        <v>5</v>
      </c>
      <c r="D19" s="127" t="s">
        <v>205</v>
      </c>
      <c r="E19" s="128"/>
      <c r="F19" s="377" t="s">
        <v>206</v>
      </c>
      <c r="G19" s="354"/>
      <c r="H19" s="343"/>
      <c r="I19" s="343"/>
    </row>
    <row r="20" spans="2:9" ht="51.75" customHeight="1">
      <c r="B20" s="125"/>
      <c r="C20" s="126">
        <v>5</v>
      </c>
      <c r="D20" s="127" t="s">
        <v>207</v>
      </c>
      <c r="E20" s="128"/>
      <c r="F20" s="377" t="s">
        <v>208</v>
      </c>
      <c r="G20" s="354"/>
      <c r="H20" s="343"/>
      <c r="I20" s="343"/>
    </row>
    <row r="21" spans="2:9" ht="66.75" customHeight="1">
      <c r="B21" s="125"/>
      <c r="C21" s="126">
        <v>5</v>
      </c>
      <c r="D21" s="378" t="s">
        <v>209</v>
      </c>
      <c r="E21" s="379"/>
      <c r="F21" s="377" t="s">
        <v>210</v>
      </c>
      <c r="G21" s="354"/>
      <c r="H21" s="343"/>
      <c r="I21" s="343"/>
    </row>
    <row r="22" spans="2:9" ht="36" customHeight="1">
      <c r="B22" s="125"/>
      <c r="C22" s="126">
        <v>5</v>
      </c>
      <c r="D22" s="381" t="s">
        <v>211</v>
      </c>
      <c r="E22" s="382"/>
      <c r="F22" s="377" t="s">
        <v>212</v>
      </c>
      <c r="G22" s="354"/>
      <c r="H22" s="357"/>
      <c r="I22" s="357"/>
    </row>
    <row r="23" spans="2:9" ht="26.25" customHeight="1">
      <c r="B23" s="125"/>
      <c r="C23" s="126">
        <v>5</v>
      </c>
      <c r="D23" s="383" t="s">
        <v>213</v>
      </c>
      <c r="E23" s="383"/>
      <c r="F23" s="353" t="s">
        <v>214</v>
      </c>
      <c r="G23" s="354"/>
      <c r="H23" s="343"/>
      <c r="I23" s="343"/>
    </row>
    <row r="24" spans="2:9" ht="26.25" customHeight="1">
      <c r="B24" s="125"/>
      <c r="C24" s="126">
        <v>5</v>
      </c>
      <c r="D24" s="383" t="s">
        <v>215</v>
      </c>
      <c r="E24" s="383"/>
      <c r="F24" s="353" t="s">
        <v>216</v>
      </c>
      <c r="G24" s="354"/>
      <c r="H24" s="343"/>
      <c r="I24" s="343"/>
    </row>
    <row r="25" spans="2:9" ht="26.25" customHeight="1">
      <c r="B25" s="125"/>
      <c r="C25" s="126">
        <v>5</v>
      </c>
      <c r="D25" s="351" t="s">
        <v>217</v>
      </c>
      <c r="E25" s="352"/>
      <c r="F25" s="353" t="s">
        <v>218</v>
      </c>
      <c r="G25" s="354"/>
      <c r="H25" s="343"/>
      <c r="I25" s="343"/>
    </row>
    <row r="26" spans="2:9" ht="27" customHeight="1">
      <c r="B26" s="129"/>
      <c r="C26" s="344" t="s">
        <v>219</v>
      </c>
      <c r="D26" s="345"/>
      <c r="E26" s="345"/>
      <c r="F26" s="345"/>
      <c r="G26" s="346"/>
    </row>
    <row r="27" spans="2:9" ht="27" customHeight="1">
      <c r="B27" s="347" t="s">
        <v>220</v>
      </c>
      <c r="C27" s="348"/>
      <c r="D27" s="348"/>
      <c r="E27" s="348"/>
      <c r="F27" s="348"/>
      <c r="G27" s="349"/>
    </row>
    <row r="28" spans="2:9" ht="10.5" customHeight="1">
      <c r="B28" s="130"/>
      <c r="D28" s="131"/>
      <c r="E28" s="132"/>
      <c r="F28" s="133"/>
      <c r="G28" s="133"/>
    </row>
    <row r="29" spans="2:9">
      <c r="B29" s="130"/>
      <c r="C29" s="134"/>
      <c r="D29" s="350" t="s">
        <v>185</v>
      </c>
      <c r="E29" s="350"/>
      <c r="F29" s="355" t="s">
        <v>186</v>
      </c>
      <c r="G29" s="356"/>
    </row>
    <row r="30" spans="2:9">
      <c r="B30" s="130"/>
      <c r="D30" s="334" t="s">
        <v>187</v>
      </c>
      <c r="E30" s="334"/>
      <c r="F30" s="335" t="s">
        <v>221</v>
      </c>
      <c r="G30" s="336"/>
      <c r="H30" s="343"/>
      <c r="I30" s="343"/>
    </row>
    <row r="31" spans="2:9">
      <c r="B31" s="130"/>
      <c r="D31" s="334" t="s">
        <v>189</v>
      </c>
      <c r="E31" s="334"/>
      <c r="F31" s="335" t="s">
        <v>222</v>
      </c>
      <c r="G31" s="336"/>
      <c r="H31" s="343"/>
      <c r="I31" s="343"/>
    </row>
    <row r="32" spans="2:9">
      <c r="B32" s="130"/>
      <c r="D32" s="334" t="s">
        <v>191</v>
      </c>
      <c r="E32" s="334"/>
      <c r="F32" s="335" t="s">
        <v>223</v>
      </c>
      <c r="G32" s="336"/>
      <c r="H32" s="343"/>
      <c r="I32" s="343"/>
    </row>
    <row r="33" spans="2:9">
      <c r="B33" s="130"/>
      <c r="D33" s="334" t="s">
        <v>193</v>
      </c>
      <c r="E33" s="334"/>
      <c r="F33" s="335" t="s">
        <v>224</v>
      </c>
      <c r="G33" s="336"/>
      <c r="H33" s="343"/>
      <c r="I33" s="343"/>
    </row>
    <row r="34" spans="2:9">
      <c r="B34" s="130"/>
      <c r="D34" s="334" t="s">
        <v>195</v>
      </c>
      <c r="E34" s="334"/>
      <c r="F34" s="335" t="s">
        <v>225</v>
      </c>
      <c r="G34" s="336"/>
      <c r="H34" s="343"/>
      <c r="I34" s="343"/>
    </row>
    <row r="35" spans="2:9" ht="40.9" customHeight="1">
      <c r="B35" s="130"/>
      <c r="D35" s="334" t="s">
        <v>226</v>
      </c>
      <c r="E35" s="334"/>
      <c r="F35" s="335" t="s">
        <v>227</v>
      </c>
      <c r="G35" s="336"/>
      <c r="H35" s="343"/>
      <c r="I35" s="343"/>
    </row>
    <row r="36" spans="2:9" ht="42" customHeight="1">
      <c r="B36" s="135"/>
      <c r="C36" s="136"/>
      <c r="D36" s="334" t="s">
        <v>228</v>
      </c>
      <c r="E36" s="334"/>
      <c r="F36" s="335" t="s">
        <v>229</v>
      </c>
      <c r="G36" s="336"/>
      <c r="H36" s="333"/>
      <c r="I36" s="333"/>
    </row>
    <row r="37" spans="2:9" ht="30.75" customHeight="1">
      <c r="B37" s="135"/>
      <c r="C37" s="136"/>
      <c r="D37" s="334" t="s">
        <v>230</v>
      </c>
      <c r="E37" s="334"/>
      <c r="F37" s="339" t="s">
        <v>231</v>
      </c>
      <c r="G37" s="340"/>
      <c r="H37" s="333"/>
      <c r="I37" s="333"/>
    </row>
    <row r="38" spans="2:9" ht="33" customHeight="1">
      <c r="B38" s="135"/>
      <c r="C38" s="136"/>
      <c r="D38" s="334" t="s">
        <v>232</v>
      </c>
      <c r="E38" s="334"/>
      <c r="F38" s="339" t="s">
        <v>231</v>
      </c>
      <c r="G38" s="340"/>
      <c r="H38" s="333"/>
      <c r="I38" s="333"/>
    </row>
    <row r="39" spans="2:9" ht="30" customHeight="1">
      <c r="B39" s="135"/>
      <c r="C39" s="136"/>
      <c r="D39" s="334" t="s">
        <v>233</v>
      </c>
      <c r="E39" s="334"/>
      <c r="F39" s="339" t="s">
        <v>231</v>
      </c>
      <c r="G39" s="340"/>
      <c r="H39" s="333"/>
      <c r="I39" s="333"/>
    </row>
    <row r="40" spans="2:9" ht="30" customHeight="1">
      <c r="B40" s="135"/>
      <c r="C40" s="136"/>
      <c r="D40" s="334" t="s">
        <v>234</v>
      </c>
      <c r="E40" s="334"/>
      <c r="F40" s="339" t="s">
        <v>231</v>
      </c>
      <c r="G40" s="340"/>
      <c r="H40" s="333"/>
      <c r="I40" s="333"/>
    </row>
    <row r="41" spans="2:9" ht="30" customHeight="1">
      <c r="B41" s="135"/>
      <c r="C41" s="136"/>
      <c r="D41" s="337" t="s">
        <v>235</v>
      </c>
      <c r="E41" s="338"/>
      <c r="F41" s="335" t="s">
        <v>236</v>
      </c>
      <c r="G41" s="336"/>
      <c r="H41" s="333"/>
      <c r="I41" s="333"/>
    </row>
    <row r="42" spans="2:9" ht="35.25" customHeight="1">
      <c r="B42" s="135"/>
      <c r="C42" s="136"/>
      <c r="D42" s="334" t="s">
        <v>237</v>
      </c>
      <c r="E42" s="334"/>
      <c r="F42" s="335" t="s">
        <v>238</v>
      </c>
      <c r="G42" s="336"/>
      <c r="H42" s="333"/>
      <c r="I42" s="333"/>
    </row>
    <row r="43" spans="2:9" ht="31.5" customHeight="1">
      <c r="B43" s="135"/>
      <c r="C43" s="136"/>
      <c r="D43" s="334" t="s">
        <v>230</v>
      </c>
      <c r="E43" s="334"/>
      <c r="F43" s="339" t="s">
        <v>231</v>
      </c>
      <c r="G43" s="340"/>
      <c r="H43" s="333"/>
      <c r="I43" s="333"/>
    </row>
    <row r="44" spans="2:9" ht="35.25" customHeight="1">
      <c r="B44" s="135"/>
      <c r="C44" s="136"/>
      <c r="D44" s="334" t="s">
        <v>239</v>
      </c>
      <c r="E44" s="334"/>
      <c r="F44" s="339" t="s">
        <v>231</v>
      </c>
      <c r="G44" s="340"/>
      <c r="H44" s="333"/>
      <c r="I44" s="333"/>
    </row>
    <row r="45" spans="2:9" ht="57" customHeight="1">
      <c r="B45" s="135"/>
      <c r="C45" s="136"/>
      <c r="D45" s="334" t="s">
        <v>234</v>
      </c>
      <c r="E45" s="334"/>
      <c r="F45" s="339" t="s">
        <v>231</v>
      </c>
      <c r="G45" s="340"/>
      <c r="H45" s="333"/>
      <c r="I45" s="333"/>
    </row>
    <row r="46" spans="2:9" ht="32.25" customHeight="1">
      <c r="B46" s="135"/>
      <c r="C46" s="136"/>
      <c r="D46" s="334" t="s">
        <v>232</v>
      </c>
      <c r="E46" s="334"/>
      <c r="F46" s="339" t="s">
        <v>231</v>
      </c>
      <c r="G46" s="340"/>
      <c r="H46" s="333"/>
      <c r="I46" s="333"/>
    </row>
    <row r="47" spans="2:9" ht="32.25" customHeight="1">
      <c r="B47" s="135"/>
      <c r="C47" s="136"/>
      <c r="D47" s="337" t="s">
        <v>240</v>
      </c>
      <c r="E47" s="338"/>
      <c r="F47" s="341" t="s">
        <v>241</v>
      </c>
      <c r="G47" s="342"/>
      <c r="H47" s="333"/>
      <c r="I47" s="333"/>
    </row>
    <row r="48" spans="2:9" ht="32.25" customHeight="1">
      <c r="B48" s="135"/>
      <c r="C48" s="136"/>
      <c r="D48" s="334" t="s">
        <v>242</v>
      </c>
      <c r="E48" s="334"/>
      <c r="F48" s="335" t="s">
        <v>243</v>
      </c>
      <c r="G48" s="336"/>
      <c r="H48" s="333"/>
      <c r="I48" s="333"/>
    </row>
    <row r="49" spans="2:9" ht="32.25" customHeight="1">
      <c r="B49" s="135"/>
      <c r="C49" s="136"/>
      <c r="D49" s="334" t="s">
        <v>244</v>
      </c>
      <c r="E49" s="334"/>
      <c r="F49" s="335" t="s">
        <v>245</v>
      </c>
      <c r="G49" s="336"/>
      <c r="H49" s="333"/>
      <c r="I49" s="333"/>
    </row>
    <row r="50" spans="2:9" ht="32.25" customHeight="1">
      <c r="B50" s="135"/>
      <c r="C50" s="136"/>
      <c r="D50" s="334" t="s">
        <v>246</v>
      </c>
      <c r="E50" s="334"/>
      <c r="F50" s="335" t="s">
        <v>247</v>
      </c>
      <c r="G50" s="336"/>
      <c r="H50" s="333"/>
      <c r="I50" s="333"/>
    </row>
    <row r="51" spans="2:9" ht="32.25" customHeight="1">
      <c r="B51" s="135"/>
      <c r="C51" s="136"/>
      <c r="D51" s="131"/>
      <c r="E51" s="131"/>
      <c r="F51" s="133"/>
      <c r="G51" s="133"/>
      <c r="H51" s="333"/>
      <c r="I51" s="333"/>
    </row>
    <row r="52" spans="2:9" ht="32.25" customHeight="1">
      <c r="B52" s="135"/>
      <c r="C52" s="136"/>
      <c r="D52" s="131"/>
      <c r="E52" s="131"/>
      <c r="F52" s="133"/>
      <c r="G52" s="133"/>
    </row>
    <row r="53" spans="2:9" ht="32.25" customHeight="1">
      <c r="B53" s="135"/>
      <c r="C53" s="136"/>
      <c r="D53" s="131"/>
      <c r="E53" s="131"/>
      <c r="F53" s="133"/>
      <c r="G53" s="133"/>
    </row>
    <row r="54" spans="2:9" ht="21.75" customHeight="1">
      <c r="B54" s="327" t="s">
        <v>248</v>
      </c>
      <c r="C54" s="328"/>
      <c r="D54" s="328"/>
      <c r="E54" s="328"/>
      <c r="F54" s="328"/>
      <c r="G54" s="329"/>
    </row>
    <row r="55" spans="2:9" ht="21.75" customHeight="1">
      <c r="B55" s="327" t="s">
        <v>249</v>
      </c>
      <c r="C55" s="328"/>
      <c r="D55" s="328"/>
      <c r="E55" s="328"/>
      <c r="F55" s="328"/>
      <c r="G55" s="329"/>
    </row>
    <row r="56" spans="2:9" ht="20.25" customHeight="1">
      <c r="B56" s="327" t="s">
        <v>250</v>
      </c>
      <c r="C56" s="328"/>
      <c r="D56" s="328"/>
      <c r="E56" s="328"/>
      <c r="F56" s="328"/>
      <c r="G56" s="329"/>
    </row>
    <row r="57" spans="2:9" ht="20.25" customHeight="1">
      <c r="B57" s="327" t="s">
        <v>251</v>
      </c>
      <c r="C57" s="328"/>
      <c r="D57" s="328"/>
      <c r="E57" s="328"/>
      <c r="F57" s="328"/>
      <c r="G57" s="329"/>
    </row>
    <row r="58" spans="2:9" ht="18" customHeight="1" thickBot="1">
      <c r="B58" s="330" t="s">
        <v>252</v>
      </c>
      <c r="C58" s="331"/>
      <c r="D58" s="331"/>
      <c r="E58" s="331"/>
      <c r="F58" s="331"/>
      <c r="G58" s="332"/>
    </row>
    <row r="59" spans="2:9">
      <c r="B59" s="137"/>
      <c r="C59" s="138"/>
      <c r="D59" s="137"/>
      <c r="E59" s="137"/>
      <c r="F59" s="137"/>
      <c r="G59" s="137"/>
    </row>
  </sheetData>
  <mergeCells count="125">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E0FDD-B6A5-40A0-A88D-2AC0984B0030}">
  <sheetPr>
    <tabColor theme="4" tint="-0.249977111117893"/>
    <pageSetUpPr fitToPage="1"/>
  </sheetPr>
  <dimension ref="A1:IX31"/>
  <sheetViews>
    <sheetView showGridLines="0" zoomScale="70" zoomScaleNormal="70" zoomScalePageLayoutView="50" workbookViewId="0">
      <pane ySplit="9" topLeftCell="A10" activePane="bottomLeft" state="frozen"/>
      <selection pane="bottomLeft" activeCell="N37" sqref="N37"/>
    </sheetView>
  </sheetViews>
  <sheetFormatPr baseColWidth="10" defaultColWidth="11.42578125" defaultRowHeight="12.75"/>
  <cols>
    <col min="1" max="1" width="5" style="67" bestFit="1" customWidth="1"/>
    <col min="2" max="2" width="26.28515625" style="67" customWidth="1"/>
    <col min="3" max="3" width="43.28515625" style="67" customWidth="1"/>
    <col min="4" max="4" width="49" style="68" customWidth="1"/>
    <col min="5" max="5" width="21" style="67" customWidth="1"/>
    <col min="6" max="6" width="21.140625" style="67" customWidth="1"/>
    <col min="7" max="7" width="15.5703125" style="67" customWidth="1"/>
    <col min="8" max="8" width="20.85546875" style="67" customWidth="1"/>
    <col min="9" max="9" width="35.140625" style="67" customWidth="1"/>
    <col min="10" max="10" width="30.85546875" style="67" customWidth="1"/>
    <col min="11" max="11" width="16.7109375" style="67" customWidth="1"/>
    <col min="12" max="12" width="15.28515625" style="67" hidden="1" customWidth="1"/>
    <col min="13" max="13" width="23.42578125" style="67" customWidth="1"/>
    <col min="14" max="14" width="27.7109375" style="67" customWidth="1"/>
    <col min="15" max="15" width="6.28515625" style="67" hidden="1" customWidth="1"/>
    <col min="16" max="16" width="11.42578125" style="59"/>
    <col min="17" max="17" width="47.85546875" style="59" customWidth="1"/>
    <col min="18" max="258" width="11.42578125" style="59"/>
    <col min="259" max="16384" width="11.42578125" style="60"/>
  </cols>
  <sheetData>
    <row r="1" spans="1:258">
      <c r="A1" s="384"/>
      <c r="B1" s="385"/>
      <c r="C1" s="56"/>
      <c r="D1" s="57"/>
      <c r="E1" s="56"/>
      <c r="F1" s="56"/>
      <c r="G1" s="56"/>
      <c r="H1" s="56"/>
      <c r="I1" s="56"/>
      <c r="J1" s="56"/>
      <c r="K1" s="56"/>
      <c r="L1" s="56"/>
      <c r="M1" s="56"/>
      <c r="N1" s="58"/>
      <c r="O1" s="56"/>
    </row>
    <row r="2" spans="1:258">
      <c r="A2" s="386"/>
      <c r="B2" s="387"/>
      <c r="C2" s="61"/>
      <c r="D2" s="62"/>
      <c r="E2" s="61"/>
      <c r="F2" s="61"/>
      <c r="G2" s="61"/>
      <c r="H2" s="61"/>
      <c r="I2" s="61"/>
      <c r="J2" s="61"/>
      <c r="K2" s="61"/>
      <c r="L2" s="61"/>
      <c r="M2" s="61"/>
      <c r="N2" s="63"/>
      <c r="O2" s="61"/>
    </row>
    <row r="3" spans="1:258">
      <c r="A3" s="386"/>
      <c r="B3" s="387"/>
      <c r="C3" s="64"/>
      <c r="D3" s="62"/>
      <c r="E3" s="61"/>
      <c r="F3" s="61"/>
      <c r="G3" s="61"/>
      <c r="H3" s="61"/>
      <c r="I3" s="61"/>
      <c r="J3" s="61"/>
      <c r="K3" s="61"/>
      <c r="L3" s="61"/>
      <c r="M3" s="61"/>
      <c r="N3" s="63"/>
      <c r="O3" s="61"/>
    </row>
    <row r="4" spans="1:258" ht="19.5" customHeight="1">
      <c r="A4" s="388" t="s">
        <v>253</v>
      </c>
      <c r="B4" s="388"/>
      <c r="C4" s="388"/>
      <c r="D4" s="389" t="s">
        <v>5</v>
      </c>
      <c r="E4" s="390"/>
      <c r="F4" s="390"/>
      <c r="G4" s="390"/>
      <c r="H4" s="390"/>
      <c r="I4" s="390"/>
      <c r="J4" s="390"/>
      <c r="K4" s="390"/>
      <c r="L4" s="390"/>
      <c r="M4" s="390"/>
      <c r="N4" s="391"/>
      <c r="O4" s="139"/>
    </row>
    <row r="5" spans="1:258" ht="38.450000000000003" customHeight="1">
      <c r="A5" s="388" t="s">
        <v>254</v>
      </c>
      <c r="B5" s="388"/>
      <c r="C5" s="388"/>
      <c r="D5" s="389" t="s">
        <v>255</v>
      </c>
      <c r="E5" s="390"/>
      <c r="F5" s="390"/>
      <c r="G5" s="390"/>
      <c r="H5" s="390"/>
      <c r="I5" s="390"/>
      <c r="J5" s="390"/>
      <c r="K5" s="390"/>
      <c r="L5" s="390"/>
      <c r="M5" s="390"/>
      <c r="N5" s="391"/>
      <c r="O5" s="140"/>
    </row>
    <row r="6" spans="1:258" ht="16.5" customHeight="1">
      <c r="A6" s="388" t="s">
        <v>256</v>
      </c>
      <c r="B6" s="388"/>
      <c r="C6" s="388"/>
      <c r="D6" s="389" t="s">
        <v>257</v>
      </c>
      <c r="E6" s="390"/>
      <c r="F6" s="390"/>
      <c r="G6" s="390"/>
      <c r="H6" s="390"/>
      <c r="I6" s="390"/>
      <c r="J6" s="390"/>
      <c r="K6" s="390"/>
      <c r="L6" s="390"/>
      <c r="M6" s="390"/>
      <c r="N6" s="391"/>
      <c r="O6" s="141"/>
    </row>
    <row r="7" spans="1:258" ht="32.25" customHeight="1" thickBot="1">
      <c r="A7" s="142" t="s">
        <v>258</v>
      </c>
      <c r="B7" s="143"/>
      <c r="C7" s="143"/>
      <c r="D7" s="399" t="s">
        <v>259</v>
      </c>
      <c r="E7" s="407" t="s">
        <v>260</v>
      </c>
      <c r="F7" s="408"/>
      <c r="G7" s="408"/>
      <c r="H7" s="409"/>
      <c r="I7" s="410" t="s">
        <v>261</v>
      </c>
      <c r="J7" s="411"/>
      <c r="K7" s="411"/>
      <c r="L7" s="411"/>
      <c r="M7" s="412"/>
      <c r="N7" s="413" t="s">
        <v>262</v>
      </c>
      <c r="O7" s="414"/>
    </row>
    <row r="8" spans="1:258" ht="41.25" customHeight="1" thickTop="1">
      <c r="A8" s="396" t="s">
        <v>263</v>
      </c>
      <c r="B8" s="398" t="s">
        <v>264</v>
      </c>
      <c r="C8" s="144" t="s">
        <v>265</v>
      </c>
      <c r="D8" s="399"/>
      <c r="E8" s="415" t="s">
        <v>201</v>
      </c>
      <c r="F8" s="415" t="s">
        <v>266</v>
      </c>
      <c r="G8" s="415" t="s">
        <v>267</v>
      </c>
      <c r="H8" s="415" t="s">
        <v>207</v>
      </c>
      <c r="I8" s="392" t="s">
        <v>268</v>
      </c>
      <c r="J8" s="145" t="s">
        <v>269</v>
      </c>
      <c r="K8" s="392" t="s">
        <v>261</v>
      </c>
      <c r="L8" s="392" t="s">
        <v>270</v>
      </c>
      <c r="M8" s="392" t="s">
        <v>271</v>
      </c>
      <c r="N8" s="394" t="s">
        <v>272</v>
      </c>
      <c r="O8" s="405" t="s">
        <v>273</v>
      </c>
    </row>
    <row r="9" spans="1:258" s="66" customFormat="1" ht="53.25" customHeight="1" thickBot="1">
      <c r="A9" s="397"/>
      <c r="B9" s="399"/>
      <c r="C9" s="146" t="s">
        <v>274</v>
      </c>
      <c r="D9" s="399"/>
      <c r="E9" s="393"/>
      <c r="F9" s="393"/>
      <c r="G9" s="393"/>
      <c r="H9" s="393"/>
      <c r="I9" s="393"/>
      <c r="J9" s="147" t="s">
        <v>275</v>
      </c>
      <c r="K9" s="393" t="s">
        <v>276</v>
      </c>
      <c r="L9" s="393"/>
      <c r="M9" s="393" t="s">
        <v>276</v>
      </c>
      <c r="N9" s="395"/>
      <c r="O9" s="406"/>
      <c r="P9" s="59"/>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c r="IU9" s="65"/>
      <c r="IV9" s="65"/>
      <c r="IW9" s="65"/>
      <c r="IX9" s="65"/>
    </row>
    <row r="10" spans="1:258" ht="48.75" customHeight="1" thickBot="1">
      <c r="A10" s="400">
        <v>1</v>
      </c>
      <c r="B10" s="403" t="s">
        <v>277</v>
      </c>
      <c r="C10" s="404" t="s">
        <v>278</v>
      </c>
      <c r="D10" s="148" t="s">
        <v>279</v>
      </c>
      <c r="E10" s="418">
        <v>800</v>
      </c>
      <c r="F10" s="418">
        <v>200</v>
      </c>
      <c r="G10" s="416">
        <f>+F10/E10</f>
        <v>0.25</v>
      </c>
      <c r="H10" s="400" t="str">
        <f>CONCATENATE(IF(G10&lt;='8- Politicas de administracion'!$D$6,'8- Politicas de administracion'!$B$6,IF(G10&lt;='8- Politicas de administracion'!$D$7,'8- Politicas de administracion'!$B$7,IF(G10&lt;='8- Politicas de administracion'!$D$8,'8- Politicas de administracion'!$B$8,IF(G10&lt;='8- Politicas de administracion'!$D$9,'8- Politicas de administracion'!$B$9,IF(G10&lt;='8- Politicas de administracion'!$D$10,'8- Politicas de administracion'!$B$10,"Probabilidad no valida")))))," - ",VLOOKUP(IF(G10&lt;='8- Politicas de administracion'!$D$6,'8- Politicas de administracion'!$B$6,IF(G10&lt;='8- Politicas de administracion'!$D$7,'8- Politicas de administracion'!$B$7,IF(G10&lt;='8- Politicas de administracion'!$D$8,'8- Politicas de administracion'!$B$8,IF(G10&lt;='8- Politicas de administracion'!$D$9,'8- Politicas de administracion'!$B$9,IF(G10&lt;='8- Politicas de administracion'!$D$10,'8- Politicas de administracion'!$B$10,"Probabilidad no valida"))))),'8- Politicas de administracion'!$B$6:$F$10,5,FALSE))</f>
        <v>Media - 3</v>
      </c>
      <c r="I10" s="154" t="s">
        <v>280</v>
      </c>
      <c r="J10" s="155" t="s">
        <v>281</v>
      </c>
      <c r="K10" s="149" t="str">
        <f>IFERROR(CONCATENATE(INDEX('8- Politicas de administracion'!$B$16:$F$53,MATCH('5- Identificación de Riesgos'!J10,'8- Politicas de administracion'!$C$16:$C$54,0),1)," - ",L10),"")</f>
        <v>Leve - 1</v>
      </c>
      <c r="L10" s="150">
        <f>IFERROR(VLOOKUP(INDEX('8- Politicas de administracion'!$B$16:$F$64,MATCH('5- Identificación de Riesgos'!J10,'8- Politicas de administracion'!$C$16:$C$64,0),1),'8- Politicas de administracion'!$B$16:$F$64,5,FALSE),"")</f>
        <v>1</v>
      </c>
      <c r="M10" s="400" t="str">
        <f>IFERROR(CONCATENATE(INDEX('8- Politicas de administracion'!$B$16:$F$53,MATCH(ROUND(AVERAGE(L10:L14),0),'8- Politicas de administracion'!$F$16:$F$53,0),1)," - ",ROUND(AVERAGE(L10:L14),0)),"")</f>
        <v>Leve - 1</v>
      </c>
      <c r="N10" s="400" t="str">
        <f>IFERROR(CONCATENATE(VLOOKUP((LEFT(H10,LEN(H10)-4)&amp;LEFT(M10,LEN(M10)-4)),'9- Matriz de Calor '!$D$17:$E$41,2,0)," - ",RIGHT(H10,1)*RIGHT(M10,1)),"")</f>
        <v>Moderado - 3</v>
      </c>
      <c r="O10" s="401">
        <f>RIGHT(H10,1)*RIGHT(M10,1)</f>
        <v>3</v>
      </c>
    </row>
    <row r="11" spans="1:258" ht="39.75" thickTop="1" thickBot="1">
      <c r="A11" s="400"/>
      <c r="B11" s="403"/>
      <c r="C11" s="404"/>
      <c r="D11" s="148" t="s">
        <v>282</v>
      </c>
      <c r="E11" s="418"/>
      <c r="F11" s="418"/>
      <c r="G11" s="416"/>
      <c r="H11" s="400"/>
      <c r="I11" s="154" t="s">
        <v>283</v>
      </c>
      <c r="J11" s="155" t="s">
        <v>284</v>
      </c>
      <c r="K11" s="149" t="str">
        <f>IFERROR(CONCATENATE(INDEX('8- Politicas de administracion'!$B$16:$F$53,MATCH('5- Identificación de Riesgos'!J11,'8- Politicas de administracion'!$C$16:$C$54,0),1)," - ",L11),"")</f>
        <v>Leve - 1</v>
      </c>
      <c r="L11" s="150">
        <f>IFERROR(VLOOKUP(INDEX('8- Politicas de administracion'!$B$16:$F$64,MATCH('5- Identificación de Riesgos'!J11,'8- Politicas de administracion'!$C$16:$C$64,0),1),'8- Politicas de administracion'!$B$16:$F$64,5,FALSE),"")</f>
        <v>1</v>
      </c>
      <c r="M11" s="400"/>
      <c r="N11" s="400"/>
      <c r="O11" s="402"/>
    </row>
    <row r="12" spans="1:258" ht="27" thickTop="1" thickBot="1">
      <c r="A12" s="400"/>
      <c r="B12" s="403"/>
      <c r="C12" s="404"/>
      <c r="D12" s="148" t="s">
        <v>285</v>
      </c>
      <c r="E12" s="418"/>
      <c r="F12" s="418"/>
      <c r="G12" s="416"/>
      <c r="H12" s="400"/>
      <c r="I12" s="154" t="s">
        <v>286</v>
      </c>
      <c r="J12" s="155" t="s">
        <v>287</v>
      </c>
      <c r="K12" s="149" t="str">
        <f>IFERROR(CONCATENATE(INDEX('8- Politicas de administracion'!$B$16:$F$53,MATCH('5- Identificación de Riesgos'!J12,'8- Politicas de administracion'!$C$16:$C$54,0),1)," - ",L12),"")</f>
        <v>Leve - 1</v>
      </c>
      <c r="L12" s="150">
        <f>IFERROR(VLOOKUP(INDEX('8- Politicas de administracion'!$B$16:$F$64,MATCH('5- Identificación de Riesgos'!J12,'8- Politicas de administracion'!$C$16:$C$64,0),1),'8- Politicas de administracion'!$B$16:$F$64,5,FALSE),"")</f>
        <v>1</v>
      </c>
      <c r="M12" s="400"/>
      <c r="N12" s="400"/>
      <c r="O12" s="402"/>
    </row>
    <row r="13" spans="1:258" ht="27" thickTop="1" thickBot="1">
      <c r="A13" s="400"/>
      <c r="B13" s="403"/>
      <c r="C13" s="404"/>
      <c r="D13" s="152" t="s">
        <v>288</v>
      </c>
      <c r="E13" s="418"/>
      <c r="F13" s="418"/>
      <c r="G13" s="416"/>
      <c r="H13" s="400"/>
      <c r="I13" s="154" t="s">
        <v>289</v>
      </c>
      <c r="J13" s="155" t="s">
        <v>290</v>
      </c>
      <c r="K13" s="149" t="str">
        <f>IFERROR(CONCATENATE(INDEX('8- Politicas de administracion'!$B$16:$F$53,MATCH('5- Identificación de Riesgos'!J13,'8- Politicas de administracion'!$C$16:$C$54,0),1)," - ",L13),"")</f>
        <v>Leve - 1</v>
      </c>
      <c r="L13" s="150">
        <f>IFERROR(VLOOKUP(INDEX('8- Politicas de administracion'!$B$16:$F$64,MATCH('5- Identificación de Riesgos'!J13,'8- Politicas de administracion'!$C$16:$C$64,0),1),'8- Politicas de administracion'!$B$16:$F$64,5,FALSE),"")</f>
        <v>1</v>
      </c>
      <c r="M13" s="400"/>
      <c r="N13" s="400"/>
      <c r="O13" s="402"/>
    </row>
    <row r="14" spans="1:258" ht="33" customHeight="1" thickTop="1" thickBot="1">
      <c r="A14" s="400"/>
      <c r="B14" s="403"/>
      <c r="C14" s="404"/>
      <c r="D14" s="148" t="s">
        <v>291</v>
      </c>
      <c r="E14" s="418"/>
      <c r="F14" s="418"/>
      <c r="G14" s="416"/>
      <c r="H14" s="400"/>
      <c r="I14" s="152"/>
      <c r="J14" s="153"/>
      <c r="K14" s="149" t="str">
        <f>IFERROR(CONCATENATE(INDEX('8- Politicas de administracion'!$B$16:$F$53,MATCH('5- Identificación de Riesgos'!J14,'8- Politicas de administracion'!$C$16:$C$54,0),1)," - ",L14),"")</f>
        <v/>
      </c>
      <c r="L14" s="150" t="str">
        <f>IFERROR(VLOOKUP(INDEX('8- Politicas de administracion'!$B$16:$F$64,MATCH('5- Identificación de Riesgos'!J14,'8- Politicas de administracion'!$C$16:$C$64,0),1),'8- Politicas de administracion'!$B$16:$F$64,5,FALSE),"")</f>
        <v/>
      </c>
      <c r="M14" s="400"/>
      <c r="N14" s="400"/>
      <c r="O14" s="402"/>
    </row>
    <row r="15" spans="1:258" ht="27" thickTop="1" thickBot="1">
      <c r="A15" s="400">
        <v>2</v>
      </c>
      <c r="B15" s="403" t="s">
        <v>292</v>
      </c>
      <c r="C15" s="404" t="s">
        <v>293</v>
      </c>
      <c r="D15" s="148" t="s">
        <v>294</v>
      </c>
      <c r="E15" s="400">
        <v>36</v>
      </c>
      <c r="F15" s="400">
        <v>1</v>
      </c>
      <c r="G15" s="416">
        <f t="shared" ref="G15" si="0">+F15/E15</f>
        <v>2.7777777777777776E-2</v>
      </c>
      <c r="H15" s="400" t="str">
        <f>CONCATENATE(IF(G15&lt;='8- Politicas de administracion'!$D$6,'8- Politicas de administracion'!$B$6,IF(G15&lt;='8- Politicas de administracion'!$D$7,'8- Politicas de administracion'!$B$7,IF(G15&lt;='8- Politicas de administracion'!$D$8,'8- Politicas de administracion'!$B$8,IF(G15&lt;='8- Politicas de administracion'!$D$9,'8- Politicas de administracion'!$B$9,IF(G15&lt;='8- Politicas de administracion'!$D$10,'8- Politicas de administracion'!$B$10,"Probabilidad no valida")))))," - ",VLOOKUP(IF(G15&lt;='8- Politicas de administracion'!$D$6,'8- Politicas de administracion'!$B$6,IF(G15&lt;='8- Politicas de administracion'!$D$7,'8- Politicas de administracion'!$B$7,IF(G15&lt;='8- Politicas de administracion'!$D$8,'8- Politicas de administracion'!$B$8,IF(G15&lt;='8- Politicas de administracion'!$D$9,'8- Politicas de administracion'!$B$9,IF(G15&lt;='8- Politicas de administracion'!$D$10,'8- Politicas de administracion'!$B$10,"Probabilidad no valida"))))),'8- Politicas de administracion'!$B$6:$F$10,5,FALSE))</f>
        <v>Muy Baja - 1</v>
      </c>
      <c r="I15" s="154" t="s">
        <v>289</v>
      </c>
      <c r="J15" s="154" t="s">
        <v>290</v>
      </c>
      <c r="K15" s="149" t="str">
        <f>IFERROR(CONCATENATE(INDEX('8- Politicas de administracion'!$B$16:$F$53,MATCH('5- Identificación de Riesgos'!J15,'8- Politicas de administracion'!$C$16:$C$54,0),1)," - ",L15),"")</f>
        <v>Leve - 1</v>
      </c>
      <c r="L15" s="150">
        <f>IFERROR(VLOOKUP(INDEX('8- Politicas de administracion'!$B$16:$F$64,MATCH('5- Identificación de Riesgos'!J15,'8- Politicas de administracion'!$C$16:$C$64,0),1),'8- Politicas de administracion'!$B$16:$F$64,5,FALSE),"")</f>
        <v>1</v>
      </c>
      <c r="M15" s="400" t="str">
        <f>IFERROR(CONCATENATE(INDEX('8- Politicas de administracion'!$B$16:$F$53,MATCH(ROUND(AVERAGE(L15:L17),0),'8- Politicas de administracion'!$F$16:$F$53,0),1)," - ",ROUND(AVERAGE(L15:L17),0)),"")</f>
        <v>Leve - 1</v>
      </c>
      <c r="N15" s="400" t="str">
        <f>IFERROR(CONCATENATE(VLOOKUP((LEFT(H15,LEN(H15)-4)&amp;LEFT(M15,LEN(M15)-4)),'9- Matriz de Calor '!$D$17:$E$41,2,0)," - ",RIGHT(H15,1)*RIGHT(M15,1)),"")</f>
        <v>Bajo - 1</v>
      </c>
      <c r="O15" s="402">
        <f>RIGHT(H15,1)*RIGHT(M15,1)</f>
        <v>1</v>
      </c>
    </row>
    <row r="16" spans="1:258" ht="22.5" customHeight="1" thickTop="1" thickBot="1">
      <c r="A16" s="400"/>
      <c r="B16" s="403"/>
      <c r="C16" s="404"/>
      <c r="D16" s="148" t="s">
        <v>295</v>
      </c>
      <c r="E16" s="400"/>
      <c r="F16" s="400"/>
      <c r="G16" s="416"/>
      <c r="H16" s="400"/>
      <c r="I16" s="154" t="s">
        <v>283</v>
      </c>
      <c r="J16" s="154" t="s">
        <v>284</v>
      </c>
      <c r="K16" s="149" t="str">
        <f>IFERROR(CONCATENATE(INDEX('8- Politicas de administracion'!$B$16:$F$53,MATCH('5- Identificación de Riesgos'!J16,'8- Politicas de administracion'!$C$16:$C$54,0),1)," - ",L16),"")</f>
        <v>Leve - 1</v>
      </c>
      <c r="L16" s="150">
        <f>IFERROR(VLOOKUP(INDEX('8- Politicas de administracion'!$B$16:$F$64,MATCH('5- Identificación de Riesgos'!J16,'8- Politicas de administracion'!$C$16:$C$64,0),1),'8- Politicas de administracion'!$B$16:$F$64,5,FALSE),"")</f>
        <v>1</v>
      </c>
      <c r="M16" s="400"/>
      <c r="N16" s="400"/>
      <c r="O16" s="402"/>
    </row>
    <row r="17" spans="1:258" ht="27" thickTop="1" thickBot="1">
      <c r="A17" s="400"/>
      <c r="B17" s="403"/>
      <c r="C17" s="404"/>
      <c r="D17" s="148" t="s">
        <v>296</v>
      </c>
      <c r="E17" s="400"/>
      <c r="F17" s="400"/>
      <c r="G17" s="416"/>
      <c r="H17" s="400"/>
      <c r="I17" s="154" t="s">
        <v>286</v>
      </c>
      <c r="J17" s="154" t="s">
        <v>287</v>
      </c>
      <c r="K17" s="149" t="str">
        <f>IFERROR(CONCATENATE(INDEX('8- Politicas de administracion'!$B$16:$F$53,MATCH('5- Identificación de Riesgos'!J17,'8- Politicas de administracion'!$C$16:$C$54,0),1)," - ",L17),"")</f>
        <v>Leve - 1</v>
      </c>
      <c r="L17" s="150">
        <f>IFERROR(VLOOKUP(INDEX('8- Politicas de administracion'!$B$16:$F$64,MATCH('5- Identificación de Riesgos'!J17,'8- Politicas de administracion'!$C$16:$C$64,0),1),'8- Politicas de administracion'!$B$16:$F$64,5,FALSE),"")</f>
        <v>1</v>
      </c>
      <c r="M17" s="400"/>
      <c r="N17" s="400"/>
      <c r="O17" s="402"/>
    </row>
    <row r="18" spans="1:258" ht="31.5" customHeight="1" thickTop="1" thickBot="1">
      <c r="A18" s="400">
        <v>3</v>
      </c>
      <c r="B18" s="417" t="s">
        <v>297</v>
      </c>
      <c r="C18" s="404" t="s">
        <v>298</v>
      </c>
      <c r="D18" s="148" t="s">
        <v>299</v>
      </c>
      <c r="E18" s="400">
        <v>200</v>
      </c>
      <c r="F18" s="400">
        <v>1</v>
      </c>
      <c r="G18" s="416">
        <f t="shared" ref="G18" si="1">+F18/E18</f>
        <v>5.0000000000000001E-3</v>
      </c>
      <c r="H18" s="400" t="str">
        <f>CONCATENATE(IF(G18&lt;='8- Politicas de administracion'!$D$6,'8- Politicas de administracion'!$B$6,IF(G18&lt;='8- Politicas de administracion'!$D$7,'8- Politicas de administracion'!$B$7,IF(G18&lt;='8- Politicas de administracion'!$D$8,'8- Politicas de administracion'!$B$8,IF(G18&lt;='8- Politicas de administracion'!$D$9,'8- Politicas de administracion'!$B$9,IF(G18&lt;='8- Politicas de administracion'!$D$10,'8- Politicas de administracion'!$B$10,"Probabilidad no valida")))))," - ",VLOOKUP(IF(G18&lt;='8- Politicas de administracion'!$D$6,'8- Politicas de administracion'!$B$6,IF(G18&lt;='8- Politicas de administracion'!$D$7,'8- Politicas de administracion'!$B$7,IF(G18&lt;='8- Politicas de administracion'!$D$8,'8- Politicas de administracion'!$B$8,IF(G18&lt;='8- Politicas de administracion'!$D$9,'8- Politicas de administracion'!$B$9,IF(G18&lt;='8- Politicas de administracion'!$D$10,'8- Politicas de administracion'!$B$10,"Probabilidad no valida"))))),'8- Politicas de administracion'!$B$6:$F$10,5,FALSE))</f>
        <v>Muy Baja - 1</v>
      </c>
      <c r="I18" s="154" t="s">
        <v>289</v>
      </c>
      <c r="J18" s="155" t="s">
        <v>300</v>
      </c>
      <c r="K18" s="149" t="str">
        <f>IFERROR(CONCATENATE(INDEX('8- Politicas de administracion'!$B$16:$F$53,MATCH('5- Identificación de Riesgos'!J18,'8- Politicas de administracion'!$C$16:$C$54,0),1)," - ",L18),"")</f>
        <v>Menor - 2</v>
      </c>
      <c r="L18" s="150">
        <f>IFERROR(VLOOKUP(INDEX('8- Politicas de administracion'!$B$16:$F$64,MATCH('5- Identificación de Riesgos'!J18,'8- Politicas de administracion'!$C$16:$C$64,0),1),'8- Politicas de administracion'!$B$16:$F$64,5,FALSE),"")</f>
        <v>2</v>
      </c>
      <c r="M18" s="400" t="str">
        <f>IFERROR(CONCATENATE(INDEX('8- Politicas de administracion'!$B$16:$F$53,MATCH(ROUND(AVERAGE(L18:L19),0),'8- Politicas de administracion'!$F$16:$F$53,0),1)," - ",ROUND(AVERAGE(L18:L19),0)),"")</f>
        <v>Menor - 2</v>
      </c>
      <c r="N18" s="400" t="str">
        <f>IFERROR(CONCATENATE(VLOOKUP((LEFT(H18,LEN(H18)-4)&amp;LEFT(M18,LEN(M18)-4)),'9- Matriz de Calor '!$D$17:$E$41,2,0)," - ",RIGHT(H18,1)*RIGHT(M18,1)),"")</f>
        <v>Bajo - 2</v>
      </c>
      <c r="O18" s="402">
        <f>RIGHT(H18,1)*RIGHT(M18,1)</f>
        <v>2</v>
      </c>
    </row>
    <row r="19" spans="1:258" ht="39.75" thickTop="1" thickBot="1">
      <c r="A19" s="400"/>
      <c r="B19" s="417"/>
      <c r="C19" s="404"/>
      <c r="D19" s="148" t="s">
        <v>301</v>
      </c>
      <c r="E19" s="400"/>
      <c r="F19" s="400"/>
      <c r="G19" s="416"/>
      <c r="H19" s="400"/>
      <c r="I19" s="154" t="s">
        <v>280</v>
      </c>
      <c r="J19" s="155" t="s">
        <v>281</v>
      </c>
      <c r="K19" s="282" t="str">
        <f>IFERROR(CONCATENATE(INDEX('8- Politicas de administracion'!$B$16:$F$53,MATCH('5- Identificación de Riesgos'!J19,'8- Politicas de administracion'!$C$16:$C$54,0),1)," - ",L19),"")</f>
        <v>Leve - 1</v>
      </c>
      <c r="L19" s="150">
        <f>IFERROR(VLOOKUP(INDEX('8- Politicas de administracion'!$B$16:$F$64,MATCH('5- Identificación de Riesgos'!J19,'8- Politicas de administracion'!$C$16:$C$64,0),1),'8- Politicas de administracion'!$B$16:$F$64,5,FALSE),"")</f>
        <v>1</v>
      </c>
      <c r="M19" s="400"/>
      <c r="N19" s="400"/>
      <c r="O19" s="402"/>
    </row>
    <row r="20" spans="1:258" ht="52.5" customHeight="1" thickTop="1" thickBot="1">
      <c r="A20" s="400">
        <v>4</v>
      </c>
      <c r="B20" s="423" t="s">
        <v>302</v>
      </c>
      <c r="C20" s="404" t="s">
        <v>303</v>
      </c>
      <c r="D20" s="148" t="s">
        <v>304</v>
      </c>
      <c r="E20" s="424">
        <v>200</v>
      </c>
      <c r="F20" s="424">
        <v>0</v>
      </c>
      <c r="G20" s="419">
        <f t="shared" ref="G20" si="2">F20/E20</f>
        <v>0</v>
      </c>
      <c r="H20" s="420" t="str">
        <f>CONCATENATE(IF(G20&lt;='8- Politicas de administracion'!$D$6,'8- Politicas de administracion'!$B$6,IF(G20&lt;='8- Politicas de administracion'!$D$7,'8- Politicas de administracion'!$B$7,IF(G20&lt;='8- Politicas de administracion'!$D$8,'8- Politicas de administracion'!$B$8,IF(G20&lt;='8- Politicas de administracion'!$D$9,'8- Politicas de administracion'!$B$9,IF(G20&lt;='8- Politicas de administracion'!$D$10,'8- Politicas de administracion'!$B$10,"Probabilidad no valida")))))," - ",VLOOKUP(IF(G20&lt;='8- Politicas de administracion'!$D$6,'8- Politicas de administracion'!$B$6,IF(G20&lt;='8- Politicas de administracion'!$D$7,'8- Politicas de administracion'!$B$7,IF(G20&lt;='8- Politicas de administracion'!$D$8,'8- Politicas de administracion'!$B$8,IF(G20&lt;='8- Politicas de administracion'!$D$9,'8- Politicas de administracion'!$B$9,IF(G20&lt;='8- Politicas de administracion'!$D$10,'8- Politicas de administracion'!$B$10,"Probabilidad no valida"))))),'8- Politicas de administracion'!$B$6:$F$10,5,FALSE))</f>
        <v>Muy Baja - 1</v>
      </c>
      <c r="I20" s="152" t="s">
        <v>280</v>
      </c>
      <c r="J20" s="153" t="s">
        <v>305</v>
      </c>
      <c r="K20" s="282" t="str">
        <f>IFERROR(CONCATENATE(INDEX('8- Politicas de administracion'!$B$16:$F$53,MATCH('5- Identificación de Riesgos'!J20,'8- Politicas de administracion'!$C$16:$C$54,0),1)," - ",L20),"")</f>
        <v>Catastrófico - 2</v>
      </c>
      <c r="L20" s="150">
        <v>2</v>
      </c>
      <c r="M20" s="420" t="str">
        <f>IFERROR(CONCATENATE(INDEX('8- Politicas de administracion'!$B$16:$F$53,MATCH(ROUND(AVERAGE(L20:L21),0),'8- Politicas de administracion'!$F$16:$F$53,0),1)," - ",ROUND(AVERAGE(L20:L21),0)),"")</f>
        <v>Menor - 2</v>
      </c>
      <c r="N20" s="420" t="str">
        <f>IFERROR(CONCATENATE(VLOOKUP((LEFT(H20,LEN(H20)-4)&amp;LEFT(M20,LEN(M20)-4)),'9- Matriz de Calor '!$D$17:$E$41,2,0)," - ",RIGHT(H20,1)*RIGHT(M20,1)),"")</f>
        <v>Bajo - 2</v>
      </c>
      <c r="O20" s="402">
        <f>RIGHT(H20,1)*RIGHT(M20,1)</f>
        <v>2</v>
      </c>
    </row>
    <row r="21" spans="1:258" ht="52.5" thickTop="1" thickBot="1">
      <c r="A21" s="400"/>
      <c r="B21" s="423"/>
      <c r="C21" s="404"/>
      <c r="D21" s="148" t="s">
        <v>306</v>
      </c>
      <c r="E21" s="425"/>
      <c r="F21" s="425"/>
      <c r="G21" s="419"/>
      <c r="H21" s="421"/>
      <c r="I21" s="152" t="s">
        <v>307</v>
      </c>
      <c r="J21" s="153" t="s">
        <v>308</v>
      </c>
      <c r="K21" s="282" t="str">
        <f>IFERROR(CONCATENATE(INDEX('8- Politicas de administracion'!$B$16:$F$53,MATCH('5- Identificación de Riesgos'!J21,'8- Politicas de administracion'!$C$16:$C$54,0),1)," - ",L21),"")</f>
        <v>Catastrófico - 1</v>
      </c>
      <c r="L21" s="150">
        <v>1</v>
      </c>
      <c r="M21" s="421"/>
      <c r="N21" s="421"/>
      <c r="O21" s="402"/>
    </row>
    <row r="22" spans="1:258" ht="24.75" customHeight="1" thickTop="1" thickBot="1">
      <c r="A22" s="400"/>
      <c r="B22" s="423"/>
      <c r="C22" s="404"/>
      <c r="D22" s="152" t="s">
        <v>309</v>
      </c>
      <c r="E22" s="425"/>
      <c r="F22" s="425"/>
      <c r="G22" s="419"/>
      <c r="H22" s="421"/>
      <c r="I22" s="154"/>
      <c r="J22" s="155"/>
      <c r="K22" s="282"/>
      <c r="L22" s="150">
        <v>1</v>
      </c>
      <c r="M22" s="421"/>
      <c r="N22" s="421"/>
      <c r="O22" s="402"/>
    </row>
    <row r="23" spans="1:258" ht="21.75" customHeight="1" thickTop="1" thickBot="1">
      <c r="A23" s="400"/>
      <c r="B23" s="423"/>
      <c r="C23" s="404"/>
      <c r="D23" s="153" t="s">
        <v>310</v>
      </c>
      <c r="E23" s="425"/>
      <c r="F23" s="425"/>
      <c r="G23" s="419"/>
      <c r="H23" s="422"/>
      <c r="I23" s="154"/>
      <c r="J23" s="155"/>
      <c r="K23" s="149" t="s">
        <v>311</v>
      </c>
      <c r="L23" s="150" t="s">
        <v>311</v>
      </c>
      <c r="M23" s="422"/>
      <c r="N23" s="422"/>
      <c r="O23" s="402"/>
    </row>
    <row r="24" spans="1:258" ht="27" customHeight="1" thickTop="1" thickBot="1">
      <c r="A24" s="400">
        <v>5</v>
      </c>
      <c r="B24" s="423" t="s">
        <v>312</v>
      </c>
      <c r="C24" s="404" t="s">
        <v>313</v>
      </c>
      <c r="D24" s="148" t="s">
        <v>314</v>
      </c>
      <c r="E24" s="400">
        <v>2</v>
      </c>
      <c r="F24" s="400">
        <v>0</v>
      </c>
      <c r="G24" s="419">
        <f t="shared" ref="G24" si="3">F24/E24</f>
        <v>0</v>
      </c>
      <c r="H24" s="420" t="str">
        <f>CONCATENATE(IF(G24&lt;='8- Politicas de administracion'!$D$6,'8- Politicas de administracion'!$B$6,IF(G24&lt;='8- Politicas de administracion'!$D$7,'8- Politicas de administracion'!$B$7,IF(G24&lt;='8- Politicas de administracion'!$D$8,'8- Politicas de administracion'!$B$8,IF(G24&lt;='8- Politicas de administracion'!$D$9,'8- Politicas de administracion'!$B$9,IF(G24&lt;='8- Politicas de administracion'!$D$10,'8- Politicas de administracion'!$B$10,"Probabilidad no valida")))))," - ",VLOOKUP(IF(G24&lt;='8- Politicas de administracion'!$D$6,'8- Politicas de administracion'!$B$6,IF(G24&lt;='8- Politicas de administracion'!$D$7,'8- Politicas de administracion'!$B$7,IF(G24&lt;='8- Politicas de administracion'!$D$8,'8- Politicas de administracion'!$B$8,IF(G24&lt;='8- Politicas de administracion'!$D$9,'8- Politicas de administracion'!$B$9,IF(G24&lt;='8- Politicas de administracion'!$D$10,'8- Politicas de administracion'!$B$10,"Probabilidad no valida"))))),'8- Politicas de administracion'!$B$6:$F$10,5,FALSE))</f>
        <v>Muy Baja - 1</v>
      </c>
      <c r="I24" s="154" t="s">
        <v>280</v>
      </c>
      <c r="J24" s="155" t="s">
        <v>315</v>
      </c>
      <c r="K24" s="282" t="str">
        <f>IFERROR(CONCATENATE(INDEX('8- Politicas de administracion'!$B$16:$F$53,MATCH('5- Identificación de Riesgos'!J24,'8- Politicas de administracion'!$C$16:$C$54,0),1)," - ",L24),"")</f>
        <v>Mayor - 2</v>
      </c>
      <c r="L24" s="150">
        <v>2</v>
      </c>
      <c r="M24" s="420" t="str">
        <f>IFERROR(CONCATENATE(INDEX('8- Politicas de administracion'!$B$16:$F$53,MATCH(ROUND(AVERAGE(L24:L25),0),'8- Politicas de administracion'!$F$16:$F$53,0),1)," - ",ROUND(AVERAGE(L24:L25),0)),"")</f>
        <v>Menor - 2</v>
      </c>
      <c r="N24" s="420" t="str">
        <f>IFERROR(CONCATENATE(VLOOKUP((LEFT(H24,LEN(H24)-4)&amp;LEFT(M24,LEN(M24)-4)),'9- Matriz de Calor '!$D$17:$E$41,2,0)," - ",RIGHT(H24,1)*RIGHT(M24,1)),"")</f>
        <v>Bajo - 2</v>
      </c>
      <c r="O24" s="402">
        <f>RIGHT(H24,1)*RIGHT(M24,1)</f>
        <v>2</v>
      </c>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60"/>
      <c r="FR24" s="60"/>
      <c r="FS24" s="60"/>
      <c r="FT24" s="60"/>
      <c r="FU24" s="60"/>
      <c r="FV24" s="60"/>
      <c r="FW24" s="60"/>
      <c r="FX24" s="60"/>
      <c r="FY24" s="60"/>
      <c r="FZ24" s="60"/>
      <c r="GA24" s="60"/>
      <c r="GB24" s="60"/>
      <c r="GC24" s="60"/>
      <c r="GD24" s="60"/>
      <c r="GE24" s="60"/>
      <c r="GF24" s="60"/>
      <c r="GG24" s="60"/>
      <c r="GH24" s="60"/>
      <c r="GI24" s="60"/>
      <c r="GJ24" s="60"/>
      <c r="GK24" s="60"/>
      <c r="GL24" s="60"/>
      <c r="GM24" s="60"/>
      <c r="GN24" s="60"/>
      <c r="GO24" s="60"/>
      <c r="GP24" s="60"/>
      <c r="GQ24" s="60"/>
      <c r="GR24" s="60"/>
      <c r="GS24" s="60"/>
      <c r="GT24" s="60"/>
      <c r="GU24" s="60"/>
      <c r="GV24" s="60"/>
      <c r="GW24" s="60"/>
      <c r="GX24" s="60"/>
      <c r="GY24" s="60"/>
      <c r="GZ24" s="60"/>
      <c r="HA24" s="60"/>
      <c r="HB24" s="60"/>
      <c r="HC24" s="60"/>
      <c r="HD24" s="60"/>
      <c r="HE24" s="60"/>
      <c r="HF24" s="60"/>
      <c r="HG24" s="60"/>
      <c r="HH24" s="60"/>
      <c r="HI24" s="60"/>
      <c r="HJ24" s="60"/>
      <c r="HK24" s="60"/>
      <c r="HL24" s="60"/>
      <c r="HM24" s="60"/>
      <c r="HN24" s="60"/>
      <c r="HO24" s="60"/>
      <c r="HP24" s="60"/>
      <c r="HQ24" s="60"/>
      <c r="HR24" s="60"/>
      <c r="HS24" s="60"/>
      <c r="HT24" s="60"/>
      <c r="HU24" s="60"/>
      <c r="HV24" s="60"/>
      <c r="HW24" s="60"/>
      <c r="HX24" s="60"/>
      <c r="HY24" s="60"/>
      <c r="HZ24" s="60"/>
      <c r="IA24" s="60"/>
      <c r="IB24" s="60"/>
      <c r="IC24" s="60"/>
      <c r="ID24" s="60"/>
      <c r="IE24" s="60"/>
      <c r="IF24" s="60"/>
      <c r="IG24" s="60"/>
      <c r="IH24" s="60"/>
      <c r="II24" s="60"/>
      <c r="IJ24" s="60"/>
      <c r="IK24" s="60"/>
      <c r="IL24" s="60"/>
      <c r="IM24" s="60"/>
      <c r="IN24" s="60"/>
      <c r="IO24" s="60"/>
      <c r="IP24" s="60"/>
      <c r="IQ24" s="60"/>
      <c r="IR24" s="60"/>
      <c r="IS24" s="60"/>
      <c r="IT24" s="60"/>
      <c r="IU24" s="60"/>
      <c r="IV24" s="60"/>
      <c r="IW24" s="60"/>
      <c r="IX24" s="60"/>
    </row>
    <row r="25" spans="1:258" ht="27" thickTop="1" thickBot="1">
      <c r="A25" s="400"/>
      <c r="B25" s="423"/>
      <c r="C25" s="404"/>
      <c r="D25" s="148" t="s">
        <v>316</v>
      </c>
      <c r="E25" s="400"/>
      <c r="F25" s="400"/>
      <c r="G25" s="419"/>
      <c r="H25" s="421"/>
      <c r="I25" s="154" t="s">
        <v>307</v>
      </c>
      <c r="J25" s="155" t="s">
        <v>317</v>
      </c>
      <c r="K25" s="282" t="str">
        <f>IFERROR(CONCATENATE(INDEX('8- Politicas de administracion'!$B$16:$F$53,MATCH('5- Identificación de Riesgos'!J25,'8- Politicas de administracion'!$C$16:$C$54,0),1)," - ",L25),"")</f>
        <v xml:space="preserve">Menor - </v>
      </c>
      <c r="L25" s="150" t="s">
        <v>311</v>
      </c>
      <c r="M25" s="421"/>
      <c r="N25" s="421"/>
      <c r="O25" s="402"/>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c r="EI25" s="60"/>
      <c r="EJ25" s="60"/>
      <c r="EK25" s="60"/>
      <c r="EL25" s="60"/>
      <c r="EM25" s="60"/>
      <c r="EN25" s="60"/>
      <c r="EO25" s="60"/>
      <c r="EP25" s="60"/>
      <c r="EQ25" s="60"/>
      <c r="ER25" s="60"/>
      <c r="ES25" s="60"/>
      <c r="ET25" s="60"/>
      <c r="EU25" s="60"/>
      <c r="EV25" s="60"/>
      <c r="EW25" s="60"/>
      <c r="EX25" s="60"/>
      <c r="EY25" s="60"/>
      <c r="EZ25" s="60"/>
      <c r="FA25" s="60"/>
      <c r="FB25" s="60"/>
      <c r="FC25" s="60"/>
      <c r="FD25" s="60"/>
      <c r="FE25" s="60"/>
      <c r="FF25" s="60"/>
      <c r="FG25" s="60"/>
      <c r="FH25" s="60"/>
      <c r="FI25" s="60"/>
      <c r="FJ25" s="60"/>
      <c r="FK25" s="60"/>
      <c r="FL25" s="60"/>
      <c r="FM25" s="60"/>
      <c r="FN25" s="60"/>
      <c r="FO25" s="60"/>
      <c r="FP25" s="60"/>
      <c r="FQ25" s="60"/>
      <c r="FR25" s="60"/>
      <c r="FS25" s="60"/>
      <c r="FT25" s="60"/>
      <c r="FU25" s="60"/>
      <c r="FV25" s="60"/>
      <c r="FW25" s="60"/>
      <c r="FX25" s="60"/>
      <c r="FY25" s="60"/>
      <c r="FZ25" s="60"/>
      <c r="GA25" s="60"/>
      <c r="GB25" s="60"/>
      <c r="GC25" s="60"/>
      <c r="GD25" s="60"/>
      <c r="GE25" s="60"/>
      <c r="GF25" s="60"/>
      <c r="GG25" s="60"/>
      <c r="GH25" s="60"/>
      <c r="GI25" s="60"/>
      <c r="GJ25" s="60"/>
      <c r="GK25" s="60"/>
      <c r="GL25" s="60"/>
      <c r="GM25" s="60"/>
      <c r="GN25" s="60"/>
      <c r="GO25" s="60"/>
      <c r="GP25" s="60"/>
      <c r="GQ25" s="60"/>
      <c r="GR25" s="60"/>
      <c r="GS25" s="60"/>
      <c r="GT25" s="60"/>
      <c r="GU25" s="60"/>
      <c r="GV25" s="60"/>
      <c r="GW25" s="60"/>
      <c r="GX25" s="60"/>
      <c r="GY25" s="60"/>
      <c r="GZ25" s="60"/>
      <c r="HA25" s="60"/>
      <c r="HB25" s="60"/>
      <c r="HC25" s="60"/>
      <c r="HD25" s="60"/>
      <c r="HE25" s="60"/>
      <c r="HF25" s="60"/>
      <c r="HG25" s="60"/>
      <c r="HH25" s="60"/>
      <c r="HI25" s="60"/>
      <c r="HJ25" s="60"/>
      <c r="HK25" s="60"/>
      <c r="HL25" s="60"/>
      <c r="HM25" s="60"/>
      <c r="HN25" s="60"/>
      <c r="HO25" s="60"/>
      <c r="HP25" s="60"/>
      <c r="HQ25" s="60"/>
      <c r="HR25" s="60"/>
      <c r="HS25" s="60"/>
      <c r="HT25" s="60"/>
      <c r="HU25" s="60"/>
      <c r="HV25" s="60"/>
      <c r="HW25" s="60"/>
      <c r="HX25" s="60"/>
      <c r="HY25" s="60"/>
      <c r="HZ25" s="60"/>
      <c r="IA25" s="60"/>
      <c r="IB25" s="60"/>
      <c r="IC25" s="60"/>
      <c r="ID25" s="60"/>
      <c r="IE25" s="60"/>
      <c r="IF25" s="60"/>
      <c r="IG25" s="60"/>
      <c r="IH25" s="60"/>
      <c r="II25" s="60"/>
      <c r="IJ25" s="60"/>
      <c r="IK25" s="60"/>
      <c r="IL25" s="60"/>
      <c r="IM25" s="60"/>
      <c r="IN25" s="60"/>
      <c r="IO25" s="60"/>
      <c r="IP25" s="60"/>
      <c r="IQ25" s="60"/>
      <c r="IR25" s="60"/>
      <c r="IS25" s="60"/>
      <c r="IT25" s="60"/>
      <c r="IU25" s="60"/>
      <c r="IV25" s="60"/>
      <c r="IW25" s="60"/>
      <c r="IX25" s="60"/>
    </row>
    <row r="26" spans="1:258" ht="27" thickTop="1" thickBot="1">
      <c r="A26" s="400"/>
      <c r="B26" s="423"/>
      <c r="C26" s="404"/>
      <c r="D26" s="152" t="s">
        <v>318</v>
      </c>
      <c r="E26" s="400"/>
      <c r="F26" s="400"/>
      <c r="G26" s="419"/>
      <c r="H26" s="421"/>
      <c r="I26" s="154" t="s">
        <v>286</v>
      </c>
      <c r="J26" s="155" t="s">
        <v>319</v>
      </c>
      <c r="K26" s="282" t="str">
        <f>IFERROR(CONCATENATE(INDEX('8- Politicas de administracion'!$B$16:$F$53,MATCH('5- Identificación de Riesgos'!J26,'8- Politicas de administracion'!$C$16:$C$54,0),1)," - ",L26),"")</f>
        <v xml:space="preserve">Menor - </v>
      </c>
      <c r="L26" s="150" t="s">
        <v>311</v>
      </c>
      <c r="M26" s="421"/>
      <c r="N26" s="421"/>
      <c r="O26" s="402"/>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c r="EH26" s="60"/>
      <c r="EI26" s="60"/>
      <c r="EJ26" s="60"/>
      <c r="EK26" s="60"/>
      <c r="EL26" s="60"/>
      <c r="EM26" s="60"/>
      <c r="EN26" s="60"/>
      <c r="EO26" s="60"/>
      <c r="EP26" s="60"/>
      <c r="EQ26" s="60"/>
      <c r="ER26" s="60"/>
      <c r="ES26" s="60"/>
      <c r="ET26" s="60"/>
      <c r="EU26" s="60"/>
      <c r="EV26" s="60"/>
      <c r="EW26" s="60"/>
      <c r="EX26" s="60"/>
      <c r="EY26" s="60"/>
      <c r="EZ26" s="60"/>
      <c r="FA26" s="60"/>
      <c r="FB26" s="60"/>
      <c r="FC26" s="60"/>
      <c r="FD26" s="60"/>
      <c r="FE26" s="60"/>
      <c r="FF26" s="60"/>
      <c r="FG26" s="60"/>
      <c r="FH26" s="60"/>
      <c r="FI26" s="60"/>
      <c r="FJ26" s="60"/>
      <c r="FK26" s="60"/>
      <c r="FL26" s="60"/>
      <c r="FM26" s="60"/>
      <c r="FN26" s="60"/>
      <c r="FO26" s="60"/>
      <c r="FP26" s="60"/>
      <c r="FQ26" s="60"/>
      <c r="FR26" s="60"/>
      <c r="FS26" s="60"/>
      <c r="FT26" s="60"/>
      <c r="FU26" s="60"/>
      <c r="FV26" s="60"/>
      <c r="FW26" s="60"/>
      <c r="FX26" s="60"/>
      <c r="FY26" s="60"/>
      <c r="FZ26" s="60"/>
      <c r="GA26" s="60"/>
      <c r="GB26" s="60"/>
      <c r="GC26" s="60"/>
      <c r="GD26" s="60"/>
      <c r="GE26" s="60"/>
      <c r="GF26" s="60"/>
      <c r="GG26" s="60"/>
      <c r="GH26" s="60"/>
      <c r="GI26" s="60"/>
      <c r="GJ26" s="60"/>
      <c r="GK26" s="60"/>
      <c r="GL26" s="60"/>
      <c r="GM26" s="60"/>
      <c r="GN26" s="60"/>
      <c r="GO26" s="60"/>
      <c r="GP26" s="60"/>
      <c r="GQ26" s="60"/>
      <c r="GR26" s="60"/>
      <c r="GS26" s="60"/>
      <c r="GT26" s="60"/>
      <c r="GU26" s="60"/>
      <c r="GV26" s="60"/>
      <c r="GW26" s="60"/>
      <c r="GX26" s="60"/>
      <c r="GY26" s="60"/>
      <c r="GZ26" s="60"/>
      <c r="HA26" s="60"/>
      <c r="HB26" s="60"/>
      <c r="HC26" s="60"/>
      <c r="HD26" s="60"/>
      <c r="HE26" s="60"/>
      <c r="HF26" s="60"/>
      <c r="HG26" s="60"/>
      <c r="HH26" s="60"/>
      <c r="HI26" s="60"/>
      <c r="HJ26" s="60"/>
      <c r="HK26" s="60"/>
      <c r="HL26" s="60"/>
      <c r="HM26" s="60"/>
      <c r="HN26" s="60"/>
      <c r="HO26" s="60"/>
      <c r="HP26" s="60"/>
      <c r="HQ26" s="60"/>
      <c r="HR26" s="60"/>
      <c r="HS26" s="60"/>
      <c r="HT26" s="60"/>
      <c r="HU26" s="60"/>
      <c r="HV26" s="60"/>
      <c r="HW26" s="60"/>
      <c r="HX26" s="60"/>
      <c r="HY26" s="60"/>
      <c r="HZ26" s="60"/>
      <c r="IA26" s="60"/>
      <c r="IB26" s="60"/>
      <c r="IC26" s="60"/>
      <c r="ID26" s="60"/>
      <c r="IE26" s="60"/>
      <c r="IF26" s="60"/>
      <c r="IG26" s="60"/>
      <c r="IH26" s="60"/>
      <c r="II26" s="60"/>
      <c r="IJ26" s="60"/>
      <c r="IK26" s="60"/>
      <c r="IL26" s="60"/>
      <c r="IM26" s="60"/>
      <c r="IN26" s="60"/>
      <c r="IO26" s="60"/>
      <c r="IP26" s="60"/>
      <c r="IQ26" s="60"/>
      <c r="IR26" s="60"/>
      <c r="IS26" s="60"/>
      <c r="IT26" s="60"/>
      <c r="IU26" s="60"/>
      <c r="IV26" s="60"/>
      <c r="IW26" s="60"/>
      <c r="IX26" s="60"/>
    </row>
    <row r="27" spans="1:258" ht="39.75" thickTop="1" thickBot="1">
      <c r="A27" s="400"/>
      <c r="B27" s="423"/>
      <c r="C27" s="404"/>
      <c r="D27" s="153" t="s">
        <v>320</v>
      </c>
      <c r="E27" s="400"/>
      <c r="F27" s="400"/>
      <c r="G27" s="419"/>
      <c r="H27" s="422"/>
      <c r="I27" s="154" t="s">
        <v>283</v>
      </c>
      <c r="J27" s="155" t="s">
        <v>321</v>
      </c>
      <c r="K27" s="282" t="str">
        <f>IFERROR(CONCATENATE(INDEX('8- Politicas de administracion'!$B$16:$F$53,MATCH('5- Identificación de Riesgos'!J27,'8- Politicas de administracion'!$C$16:$C$54,0),1)," - ",L27),"")</f>
        <v xml:space="preserve">Menor - </v>
      </c>
      <c r="L27" s="150" t="s">
        <v>311</v>
      </c>
      <c r="M27" s="422"/>
      <c r="N27" s="422"/>
      <c r="O27" s="402"/>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c r="EF27" s="60"/>
      <c r="EG27" s="60"/>
      <c r="EH27" s="60"/>
      <c r="EI27" s="60"/>
      <c r="EJ27" s="60"/>
      <c r="EK27" s="60"/>
      <c r="EL27" s="60"/>
      <c r="EM27" s="60"/>
      <c r="EN27" s="60"/>
      <c r="EO27" s="60"/>
      <c r="EP27" s="60"/>
      <c r="EQ27" s="60"/>
      <c r="ER27" s="60"/>
      <c r="ES27" s="60"/>
      <c r="ET27" s="60"/>
      <c r="EU27" s="60"/>
      <c r="EV27" s="60"/>
      <c r="EW27" s="60"/>
      <c r="EX27" s="60"/>
      <c r="EY27" s="60"/>
      <c r="EZ27" s="60"/>
      <c r="FA27" s="60"/>
      <c r="FB27" s="60"/>
      <c r="FC27" s="60"/>
      <c r="FD27" s="60"/>
      <c r="FE27" s="60"/>
      <c r="FF27" s="60"/>
      <c r="FG27" s="60"/>
      <c r="FH27" s="60"/>
      <c r="FI27" s="60"/>
      <c r="FJ27" s="60"/>
      <c r="FK27" s="60"/>
      <c r="FL27" s="60"/>
      <c r="FM27" s="60"/>
      <c r="FN27" s="60"/>
      <c r="FO27" s="60"/>
      <c r="FP27" s="60"/>
      <c r="FQ27" s="60"/>
      <c r="FR27" s="60"/>
      <c r="FS27" s="60"/>
      <c r="FT27" s="60"/>
      <c r="FU27" s="60"/>
      <c r="FV27" s="60"/>
      <c r="FW27" s="60"/>
      <c r="FX27" s="60"/>
      <c r="FY27" s="60"/>
      <c r="FZ27" s="60"/>
      <c r="GA27" s="60"/>
      <c r="GB27" s="60"/>
      <c r="GC27" s="60"/>
      <c r="GD27" s="60"/>
      <c r="GE27" s="60"/>
      <c r="GF27" s="60"/>
      <c r="GG27" s="60"/>
      <c r="GH27" s="60"/>
      <c r="GI27" s="60"/>
      <c r="GJ27" s="60"/>
      <c r="GK27" s="60"/>
      <c r="GL27" s="60"/>
      <c r="GM27" s="60"/>
      <c r="GN27" s="60"/>
      <c r="GO27" s="60"/>
      <c r="GP27" s="60"/>
      <c r="GQ27" s="60"/>
      <c r="GR27" s="60"/>
      <c r="GS27" s="60"/>
      <c r="GT27" s="60"/>
      <c r="GU27" s="60"/>
      <c r="GV27" s="60"/>
      <c r="GW27" s="60"/>
      <c r="GX27" s="60"/>
      <c r="GY27" s="60"/>
      <c r="GZ27" s="60"/>
      <c r="HA27" s="60"/>
      <c r="HB27" s="60"/>
      <c r="HC27" s="60"/>
      <c r="HD27" s="60"/>
      <c r="HE27" s="60"/>
      <c r="HF27" s="60"/>
      <c r="HG27" s="60"/>
      <c r="HH27" s="60"/>
      <c r="HI27" s="60"/>
      <c r="HJ27" s="60"/>
      <c r="HK27" s="60"/>
      <c r="HL27" s="60"/>
      <c r="HM27" s="60"/>
      <c r="HN27" s="60"/>
      <c r="HO27" s="60"/>
      <c r="HP27" s="60"/>
      <c r="HQ27" s="60"/>
      <c r="HR27" s="60"/>
      <c r="HS27" s="60"/>
      <c r="HT27" s="60"/>
      <c r="HU27" s="60"/>
      <c r="HV27" s="60"/>
      <c r="HW27" s="60"/>
      <c r="HX27" s="60"/>
      <c r="HY27" s="60"/>
      <c r="HZ27" s="60"/>
      <c r="IA27" s="60"/>
      <c r="IB27" s="60"/>
      <c r="IC27" s="60"/>
      <c r="ID27" s="60"/>
      <c r="IE27" s="60"/>
      <c r="IF27" s="60"/>
      <c r="IG27" s="60"/>
      <c r="IH27" s="60"/>
      <c r="II27" s="60"/>
      <c r="IJ27" s="60"/>
      <c r="IK27" s="60"/>
      <c r="IL27" s="60"/>
      <c r="IM27" s="60"/>
      <c r="IN27" s="60"/>
      <c r="IO27" s="60"/>
      <c r="IP27" s="60"/>
      <c r="IQ27" s="60"/>
      <c r="IR27" s="60"/>
      <c r="IS27" s="60"/>
      <c r="IT27" s="60"/>
      <c r="IU27" s="60"/>
      <c r="IV27" s="60"/>
      <c r="IW27" s="60"/>
      <c r="IX27" s="60"/>
    </row>
    <row r="28" spans="1:258" ht="39.75" customHeight="1" thickTop="1" thickBot="1">
      <c r="A28" s="400">
        <v>6</v>
      </c>
      <c r="B28" s="403" t="s">
        <v>322</v>
      </c>
      <c r="C28" s="404" t="s">
        <v>323</v>
      </c>
      <c r="D28" s="148" t="s">
        <v>314</v>
      </c>
      <c r="E28" s="400">
        <v>2</v>
      </c>
      <c r="F28" s="400">
        <v>0</v>
      </c>
      <c r="G28" s="419">
        <f t="shared" ref="G28" si="4">F28/E28</f>
        <v>0</v>
      </c>
      <c r="H28" s="420" t="str">
        <f>CONCATENATE(IF(G28&lt;='8- Politicas de administracion'!$D$6,'8- Politicas de administracion'!$B$6,IF(G28&lt;='8- Politicas de administracion'!$D$7,'8- Politicas de administracion'!$B$7,IF(G28&lt;='8- Politicas de administracion'!$D$8,'8- Politicas de administracion'!$B$8,IF(G28&lt;='8- Politicas de administracion'!$D$9,'8- Politicas de administracion'!$B$9,IF(G28&lt;='8- Politicas de administracion'!$D$10,'8- Politicas de administracion'!$B$10,"Probabilidad no valida")))))," - ",VLOOKUP(IF(G28&lt;='8- Politicas de administracion'!$D$6,'8- Politicas de administracion'!$B$6,IF(G28&lt;='8- Politicas de administracion'!$D$7,'8- Politicas de administracion'!$B$7,IF(G28&lt;='8- Politicas de administracion'!$D$8,'8- Politicas de administracion'!$B$8,IF(G28&lt;='8- Politicas de administracion'!$D$9,'8- Politicas de administracion'!$B$9,IF(G28&lt;='8- Politicas de administracion'!$D$10,'8- Politicas de administracion'!$B$10,"Probabilidad no valida"))))),'8- Politicas de administracion'!$B$6:$F$10,5,FALSE))</f>
        <v>Muy Baja - 1</v>
      </c>
      <c r="I28" s="154" t="s">
        <v>280</v>
      </c>
      <c r="J28" s="155" t="s">
        <v>315</v>
      </c>
      <c r="K28" s="282" t="str">
        <f>IFERROR(CONCATENATE(INDEX('8- Politicas de administracion'!$B$16:$F$53,MATCH('5- Identificación de Riesgos'!J28,'8- Politicas de administracion'!$C$16:$C$54,0),1)," - ",L28),"")</f>
        <v>Mayor - 4</v>
      </c>
      <c r="L28" s="150">
        <v>4</v>
      </c>
      <c r="M28" s="420" t="str">
        <f>IFERROR(CONCATENATE(INDEX('8- Politicas de administracion'!$B$16:$F$53,MATCH(ROUND(AVERAGE(L28:L29),0),'8- Politicas de administracion'!$F$16:$F$53,0),1)," - ",ROUND(AVERAGE(L28:L29),0)),"")</f>
        <v>Mayor - 4</v>
      </c>
      <c r="N28" s="420" t="str">
        <f>IFERROR(CONCATENATE(VLOOKUP((LEFT(H28,LEN(H28)-4)&amp;LEFT(M28,LEN(M28)-4)),'9- Matriz de Calor '!$D$17:$E$41,2,0)," - ",RIGHT(H28,1)*RIGHT(M28,1)),"")</f>
        <v>Alto  - 4</v>
      </c>
      <c r="O28" s="151"/>
    </row>
    <row r="29" spans="1:258" ht="27" thickTop="1" thickBot="1">
      <c r="A29" s="400"/>
      <c r="B29" s="403"/>
      <c r="C29" s="404"/>
      <c r="D29" s="148" t="s">
        <v>316</v>
      </c>
      <c r="E29" s="400"/>
      <c r="F29" s="400"/>
      <c r="G29" s="419"/>
      <c r="H29" s="421"/>
      <c r="I29" s="154" t="s">
        <v>307</v>
      </c>
      <c r="J29" s="155" t="s">
        <v>317</v>
      </c>
      <c r="K29" s="282" t="str">
        <f>IFERROR(CONCATENATE(INDEX('8- Politicas de administracion'!$B$16:$F$53,MATCH('5- Identificación de Riesgos'!J29,'8- Politicas de administracion'!$C$16:$C$54,0),1)," - ",L29),"")</f>
        <v>Menor - 3</v>
      </c>
      <c r="L29" s="150">
        <v>3</v>
      </c>
      <c r="M29" s="421"/>
      <c r="N29" s="421"/>
      <c r="O29" s="151"/>
    </row>
    <row r="30" spans="1:258" ht="27" thickTop="1" thickBot="1">
      <c r="A30" s="400"/>
      <c r="B30" s="403"/>
      <c r="C30" s="404"/>
      <c r="D30" s="148" t="s">
        <v>324</v>
      </c>
      <c r="E30" s="400"/>
      <c r="F30" s="400"/>
      <c r="G30" s="419"/>
      <c r="H30" s="422"/>
      <c r="I30" s="154" t="s">
        <v>286</v>
      </c>
      <c r="J30" s="155" t="s">
        <v>319</v>
      </c>
      <c r="K30" s="282" t="str">
        <f>IFERROR(CONCATENATE(INDEX('8- Politicas de administracion'!$B$16:$F$53,MATCH('5- Identificación de Riesgos'!J30,'8- Politicas de administracion'!$C$16:$C$54,0),1)," - ",L30),"")</f>
        <v xml:space="preserve">Menor - </v>
      </c>
      <c r="L30" s="150" t="s">
        <v>311</v>
      </c>
      <c r="M30" s="422"/>
      <c r="N30" s="422"/>
      <c r="O30" s="151"/>
    </row>
    <row r="31" spans="1:258" ht="13.5" thickTop="1"/>
  </sheetData>
  <mergeCells count="82">
    <mergeCell ref="G28:G30"/>
    <mergeCell ref="M28:M30"/>
    <mergeCell ref="N28:N30"/>
    <mergeCell ref="H28:H30"/>
    <mergeCell ref="A28:A30"/>
    <mergeCell ref="B28:B30"/>
    <mergeCell ref="C28:C30"/>
    <mergeCell ref="E28:E30"/>
    <mergeCell ref="F28:F30"/>
    <mergeCell ref="A20:A23"/>
    <mergeCell ref="B20:B23"/>
    <mergeCell ref="C20:C23"/>
    <mergeCell ref="E20:E23"/>
    <mergeCell ref="F20:F23"/>
    <mergeCell ref="G24:G27"/>
    <mergeCell ref="H24:H27"/>
    <mergeCell ref="M24:M27"/>
    <mergeCell ref="N24:N27"/>
    <mergeCell ref="O24:O27"/>
    <mergeCell ref="A24:A27"/>
    <mergeCell ref="B24:B27"/>
    <mergeCell ref="C24:C27"/>
    <mergeCell ref="E24:E27"/>
    <mergeCell ref="F24:F27"/>
    <mergeCell ref="H15:H17"/>
    <mergeCell ref="M15:M17"/>
    <mergeCell ref="E10:E14"/>
    <mergeCell ref="F10:F14"/>
    <mergeCell ref="O20:O23"/>
    <mergeCell ref="G20:G23"/>
    <mergeCell ref="H20:H23"/>
    <mergeCell ref="M20:M23"/>
    <mergeCell ref="N20:N23"/>
    <mergeCell ref="N15:N17"/>
    <mergeCell ref="O15:O17"/>
    <mergeCell ref="G18:G19"/>
    <mergeCell ref="H18:H19"/>
    <mergeCell ref="M18:M19"/>
    <mergeCell ref="N18:N19"/>
    <mergeCell ref="O18:O19"/>
    <mergeCell ref="A15:A17"/>
    <mergeCell ref="B15:B17"/>
    <mergeCell ref="G10:G14"/>
    <mergeCell ref="A18:A19"/>
    <mergeCell ref="B18:B19"/>
    <mergeCell ref="C18:C19"/>
    <mergeCell ref="E18:E19"/>
    <mergeCell ref="F18:F19"/>
    <mergeCell ref="C15:C17"/>
    <mergeCell ref="E15:E17"/>
    <mergeCell ref="F15:F17"/>
    <mergeCell ref="G15:G17"/>
    <mergeCell ref="O8:O9"/>
    <mergeCell ref="D7:D9"/>
    <mergeCell ref="E7:H7"/>
    <mergeCell ref="I7:M7"/>
    <mergeCell ref="N7:O7"/>
    <mergeCell ref="E8:E9"/>
    <mergeCell ref="F8:F9"/>
    <mergeCell ref="G8:G9"/>
    <mergeCell ref="H8:H9"/>
    <mergeCell ref="N10:N14"/>
    <mergeCell ref="O10:O14"/>
    <mergeCell ref="A10:A14"/>
    <mergeCell ref="B10:B14"/>
    <mergeCell ref="C10:C14"/>
    <mergeCell ref="H10:H14"/>
    <mergeCell ref="M10:M14"/>
    <mergeCell ref="A6:C6"/>
    <mergeCell ref="D6:N6"/>
    <mergeCell ref="I8:I9"/>
    <mergeCell ref="K8:K9"/>
    <mergeCell ref="L8:L9"/>
    <mergeCell ref="M8:M9"/>
    <mergeCell ref="N8:N9"/>
    <mergeCell ref="A8:A9"/>
    <mergeCell ref="B8:B9"/>
    <mergeCell ref="A1:B3"/>
    <mergeCell ref="A4:C4"/>
    <mergeCell ref="D4:N4"/>
    <mergeCell ref="A5:C5"/>
    <mergeCell ref="D5:N5"/>
  </mergeCells>
  <conditionalFormatting sqref="D10:D12">
    <cfRule type="containsText" dxfId="405" priority="229" operator="containsText" text="3- Moderado">
      <formula>NOT(ISERROR(SEARCH("3- Moderado",D10)))</formula>
    </cfRule>
    <cfRule type="containsText" dxfId="404" priority="230" operator="containsText" text="6- Moderado">
      <formula>NOT(ISERROR(SEARCH("6- Moderado",D10)))</formula>
    </cfRule>
    <cfRule type="containsText" dxfId="403" priority="231" operator="containsText" text="4- Moderado">
      <formula>NOT(ISERROR(SEARCH("4- Moderado",D10)))</formula>
    </cfRule>
    <cfRule type="containsText" dxfId="402" priority="232" operator="containsText" text="3- Bajo">
      <formula>NOT(ISERROR(SEARCH("3- Bajo",D10)))</formula>
    </cfRule>
    <cfRule type="containsText" dxfId="401" priority="233" operator="containsText" text="4- Bajo">
      <formula>NOT(ISERROR(SEARCH("4- Bajo",D10)))</formula>
    </cfRule>
    <cfRule type="containsText" dxfId="400" priority="234" operator="containsText" text="1- Bajo">
      <formula>NOT(ISERROR(SEARCH("1- Bajo",D10)))</formula>
    </cfRule>
  </conditionalFormatting>
  <conditionalFormatting sqref="D15:D21">
    <cfRule type="containsText" dxfId="399" priority="173" operator="containsText" text="3- Moderado">
      <formula>NOT(ISERROR(SEARCH("3- Moderado",D15)))</formula>
    </cfRule>
    <cfRule type="containsText" dxfId="398" priority="174" operator="containsText" text="6- Moderado">
      <formula>NOT(ISERROR(SEARCH("6- Moderado",D15)))</formula>
    </cfRule>
    <cfRule type="containsText" dxfId="397" priority="175" operator="containsText" text="4- Moderado">
      <formula>NOT(ISERROR(SEARCH("4- Moderado",D15)))</formula>
    </cfRule>
    <cfRule type="containsText" dxfId="396" priority="176" operator="containsText" text="3- Bajo">
      <formula>NOT(ISERROR(SEARCH("3- Bajo",D15)))</formula>
    </cfRule>
    <cfRule type="containsText" dxfId="395" priority="177" operator="containsText" text="4- Bajo">
      <formula>NOT(ISERROR(SEARCH("4- Bajo",D15)))</formula>
    </cfRule>
    <cfRule type="containsText" dxfId="394" priority="178" operator="containsText" text="1- Bajo">
      <formula>NOT(ISERROR(SEARCH("1- Bajo",D15)))</formula>
    </cfRule>
  </conditionalFormatting>
  <conditionalFormatting sqref="D24:D25">
    <cfRule type="containsText" dxfId="393" priority="97" operator="containsText" text="3- Moderado">
      <formula>NOT(ISERROR(SEARCH("3- Moderado",D24)))</formula>
    </cfRule>
    <cfRule type="containsText" dxfId="392" priority="98" operator="containsText" text="6- Moderado">
      <formula>NOT(ISERROR(SEARCH("6- Moderado",D24)))</formula>
    </cfRule>
    <cfRule type="containsText" dxfId="391" priority="99" operator="containsText" text="4- Moderado">
      <formula>NOT(ISERROR(SEARCH("4- Moderado",D24)))</formula>
    </cfRule>
    <cfRule type="containsText" dxfId="390" priority="100" operator="containsText" text="3- Bajo">
      <formula>NOT(ISERROR(SEARCH("3- Bajo",D24)))</formula>
    </cfRule>
    <cfRule type="containsText" dxfId="389" priority="101" operator="containsText" text="4- Bajo">
      <formula>NOT(ISERROR(SEARCH("4- Bajo",D24)))</formula>
    </cfRule>
    <cfRule type="containsText" dxfId="388" priority="102" operator="containsText" text="1- Bajo">
      <formula>NOT(ISERROR(SEARCH("1- Bajo",D24)))</formula>
    </cfRule>
  </conditionalFormatting>
  <conditionalFormatting sqref="D28:D30">
    <cfRule type="containsText" dxfId="387" priority="135" operator="containsText" text="3- Moderado">
      <formula>NOT(ISERROR(SEARCH("3- Moderado",D28)))</formula>
    </cfRule>
    <cfRule type="containsText" dxfId="386" priority="136" operator="containsText" text="6- Moderado">
      <formula>NOT(ISERROR(SEARCH("6- Moderado",D28)))</formula>
    </cfRule>
    <cfRule type="containsText" dxfId="385" priority="137" operator="containsText" text="4- Moderado">
      <formula>NOT(ISERROR(SEARCH("4- Moderado",D28)))</formula>
    </cfRule>
    <cfRule type="containsText" dxfId="384" priority="138" operator="containsText" text="3- Bajo">
      <formula>NOT(ISERROR(SEARCH("3- Bajo",D28)))</formula>
    </cfRule>
    <cfRule type="containsText" dxfId="383" priority="139" operator="containsText" text="4- Bajo">
      <formula>NOT(ISERROR(SEARCH("4- Bajo",D28)))</formula>
    </cfRule>
    <cfRule type="containsText" dxfId="382" priority="140" operator="containsText" text="1- Bajo">
      <formula>NOT(ISERROR(SEARCH("1- Bajo",D28)))</formula>
    </cfRule>
  </conditionalFormatting>
  <conditionalFormatting sqref="H10 H15 H18">
    <cfRule type="containsText" dxfId="381" priority="833" operator="containsText" text="Muy Baja">
      <formula>NOT(ISERROR(SEARCH("Muy Baja",H10)))</formula>
    </cfRule>
    <cfRule type="containsText" dxfId="380" priority="834" operator="containsText" text="Baja">
      <formula>NOT(ISERROR(SEARCH("Baja",H10)))</formula>
    </cfRule>
    <cfRule type="containsText" dxfId="379" priority="835" operator="containsText" text="Muy Alta">
      <formula>NOT(ISERROR(SEARCH("Muy Alta",H10)))</formula>
    </cfRule>
    <cfRule type="containsText" dxfId="378" priority="836" operator="containsText" text="Alta">
      <formula>NOT(ISERROR(SEARCH("Alta",H10)))</formula>
    </cfRule>
    <cfRule type="containsText" dxfId="377" priority="837" operator="containsText" text="Media">
      <formula>NOT(ISERROR(SEARCH("Media",H10)))</formula>
    </cfRule>
    <cfRule type="containsText" dxfId="376" priority="838" operator="containsText" text="Media">
      <formula>NOT(ISERROR(SEARCH("Media",H10)))</formula>
    </cfRule>
    <cfRule type="containsText" dxfId="375" priority="839" operator="containsText" text="Media">
      <formula>NOT(ISERROR(SEARCH("Media",H10)))</formula>
    </cfRule>
    <cfRule type="containsText" dxfId="374" priority="840" operator="containsText" text="Muy Baja">
      <formula>NOT(ISERROR(SEARCH("Muy Baja",H10)))</formula>
    </cfRule>
    <cfRule type="containsText" dxfId="373" priority="841" operator="containsText" text="Baja">
      <formula>NOT(ISERROR(SEARCH("Baja",H10)))</formula>
    </cfRule>
    <cfRule type="containsText" dxfId="372" priority="842" operator="containsText" text="Muy Baja">
      <formula>NOT(ISERROR(SEARCH("Muy Baja",H10)))</formula>
    </cfRule>
    <cfRule type="containsText" dxfId="371" priority="843" operator="containsText" text="Muy Baja">
      <formula>NOT(ISERROR(SEARCH("Muy Baja",H10)))</formula>
    </cfRule>
    <cfRule type="containsText" dxfId="370" priority="844" operator="containsText" text="Muy Baja">
      <formula>NOT(ISERROR(SEARCH("Muy Baja",H10)))</formula>
    </cfRule>
    <cfRule type="containsText" dxfId="369" priority="845" operator="containsText" text="Muy Baja'Tabla probabilidad'!">
      <formula>NOT(ISERROR(SEARCH("Muy Baja'Tabla probabilidad'!",H10)))</formula>
    </cfRule>
    <cfRule type="containsText" dxfId="368" priority="846" operator="containsText" text="Muy bajo">
      <formula>NOT(ISERROR(SEARCH("Muy bajo",H10)))</formula>
    </cfRule>
    <cfRule type="containsText" dxfId="367" priority="847" operator="containsText" text="Alta">
      <formula>NOT(ISERROR(SEARCH("Alta",H10)))</formula>
    </cfRule>
    <cfRule type="containsText" dxfId="366" priority="848" operator="containsText" text="Media">
      <formula>NOT(ISERROR(SEARCH("Media",H10)))</formula>
    </cfRule>
    <cfRule type="containsText" dxfId="365" priority="849" operator="containsText" text="Baja">
      <formula>NOT(ISERROR(SEARCH("Baja",H10)))</formula>
    </cfRule>
    <cfRule type="containsText" dxfId="364" priority="850" operator="containsText" text="Muy baja">
      <formula>NOT(ISERROR(SEARCH("Muy baja",H10)))</formula>
    </cfRule>
    <cfRule type="cellIs" dxfId="363" priority="853" operator="between">
      <formula>1</formula>
      <formula>2</formula>
    </cfRule>
    <cfRule type="cellIs" dxfId="362" priority="854" operator="between">
      <formula>0</formula>
      <formula>2</formula>
    </cfRule>
  </conditionalFormatting>
  <conditionalFormatting sqref="K10:K30">
    <cfRule type="containsText" dxfId="361" priority="103" operator="containsText" text="Catastrófico">
      <formula>NOT(ISERROR(SEARCH("Catastrófico",K10)))</formula>
    </cfRule>
    <cfRule type="containsText" dxfId="360" priority="104" operator="containsText" text="Mayor">
      <formula>NOT(ISERROR(SEARCH("Mayor",K10)))</formula>
    </cfRule>
    <cfRule type="containsText" dxfId="359" priority="105" operator="containsText" text="Alta">
      <formula>NOT(ISERROR(SEARCH("Alta",K10)))</formula>
    </cfRule>
    <cfRule type="containsText" dxfId="358" priority="106" operator="containsText" text="Moderado">
      <formula>NOT(ISERROR(SEARCH("Moderado",K10)))</formula>
    </cfRule>
    <cfRule type="containsText" dxfId="357" priority="107" operator="containsText" text="Menor">
      <formula>NOT(ISERROR(SEARCH("Menor",K10)))</formula>
    </cfRule>
    <cfRule type="containsText" dxfId="356" priority="108" operator="containsText" text="Leve">
      <formula>NOT(ISERROR(SEARCH("Leve",K10)))</formula>
    </cfRule>
  </conditionalFormatting>
  <conditionalFormatting sqref="M10 M15 M18">
    <cfRule type="containsText" dxfId="355" priority="827" operator="containsText" text="Catastrófico">
      <formula>NOT(ISERROR(SEARCH("Catastrófico",M10)))</formula>
    </cfRule>
    <cfRule type="containsText" dxfId="354" priority="828" operator="containsText" text="Mayor">
      <formula>NOT(ISERROR(SEARCH("Mayor",M10)))</formula>
    </cfRule>
    <cfRule type="containsText" dxfId="353" priority="829" operator="containsText" text="Alta">
      <formula>NOT(ISERROR(SEARCH("Alta",M10)))</formula>
    </cfRule>
    <cfRule type="containsText" dxfId="352" priority="831" operator="containsText" text="Menor">
      <formula>NOT(ISERROR(SEARCH("Menor",M10)))</formula>
    </cfRule>
    <cfRule type="containsText" dxfId="351" priority="832" operator="containsText" text="Leve">
      <formula>NOT(ISERROR(SEARCH("Leve",M10)))</formula>
    </cfRule>
  </conditionalFormatting>
  <conditionalFormatting sqref="M10 M15 M18:N18">
    <cfRule type="containsText" dxfId="350" priority="830" operator="containsText" text="Moderado">
      <formula>NOT(ISERROR(SEARCH("Moderado",M10)))</formula>
    </cfRule>
  </conditionalFormatting>
  <conditionalFormatting sqref="N8:O8">
    <cfRule type="containsText" dxfId="349" priority="375" operator="containsText" text="3- Moderado">
      <formula>NOT(ISERROR(SEARCH("3- Moderado",N8)))</formula>
    </cfRule>
    <cfRule type="containsText" dxfId="348" priority="376" operator="containsText" text="6- Moderado">
      <formula>NOT(ISERROR(SEARCH("6- Moderado",N8)))</formula>
    </cfRule>
    <cfRule type="containsText" dxfId="347" priority="377" operator="containsText" text="4- Moderado">
      <formula>NOT(ISERROR(SEARCH("4- Moderado",N8)))</formula>
    </cfRule>
    <cfRule type="containsText" dxfId="346" priority="378" operator="containsText" text="3- Bajo">
      <formula>NOT(ISERROR(SEARCH("3- Bajo",N8)))</formula>
    </cfRule>
    <cfRule type="containsText" dxfId="345" priority="379" operator="containsText" text="4- Bajo">
      <formula>NOT(ISERROR(SEARCH("4- Bajo",N8)))</formula>
    </cfRule>
    <cfRule type="containsText" dxfId="344" priority="380" operator="containsText" text="1- Bajo">
      <formula>NOT(ISERROR(SEARCH("1- Bajo",N8)))</formula>
    </cfRule>
  </conditionalFormatting>
  <conditionalFormatting sqref="N10:O10 N15:O15">
    <cfRule type="containsText" dxfId="343" priority="855" operator="containsText" text="Extremo">
      <formula>NOT(ISERROR(SEARCH("Extremo",N10)))</formula>
    </cfRule>
    <cfRule type="containsText" dxfId="342" priority="856" operator="containsText" text="Alto">
      <formula>NOT(ISERROR(SEARCH("Alto",N10)))</formula>
    </cfRule>
    <cfRule type="containsText" dxfId="341" priority="857" operator="containsText" text="Bajo">
      <formula>NOT(ISERROR(SEARCH("Bajo",N10)))</formula>
    </cfRule>
    <cfRule type="containsText" dxfId="340" priority="858" operator="containsText" text="Moderado">
      <formula>NOT(ISERROR(SEARCH("Moderado",N10)))</formula>
    </cfRule>
  </conditionalFormatting>
  <conditionalFormatting sqref="N18:O18">
    <cfRule type="containsText" dxfId="339" priority="823" operator="containsText" text="Extremo">
      <formula>NOT(ISERROR(SEARCH("Extremo",N18)))</formula>
    </cfRule>
    <cfRule type="containsText" dxfId="338" priority="824" operator="containsText" text="Alto">
      <formula>NOT(ISERROR(SEARCH("Alto",N18)))</formula>
    </cfRule>
    <cfRule type="containsText" dxfId="337" priority="825" operator="containsText" text="Bajo">
      <formula>NOT(ISERROR(SEARCH("Bajo",N18)))</formula>
    </cfRule>
  </conditionalFormatting>
  <conditionalFormatting sqref="O20">
    <cfRule type="containsText" dxfId="336" priority="207" operator="containsText" text="Extremo">
      <formula>NOT(ISERROR(SEARCH("Extremo",O20)))</formula>
    </cfRule>
    <cfRule type="containsText" dxfId="335" priority="208" operator="containsText" text="Alto">
      <formula>NOT(ISERROR(SEARCH("Alto",O20)))</formula>
    </cfRule>
    <cfRule type="containsText" dxfId="334" priority="209" operator="containsText" text="Bajo">
      <formula>NOT(ISERROR(SEARCH("Bajo",O20)))</formula>
    </cfRule>
    <cfRule type="containsText" dxfId="333" priority="210" operator="containsText" text="Moderado">
      <formula>NOT(ISERROR(SEARCH("Moderado",O20)))</formula>
    </cfRule>
  </conditionalFormatting>
  <conditionalFormatting sqref="O24">
    <cfRule type="containsText" dxfId="332" priority="131" operator="containsText" text="Extremo">
      <formula>NOT(ISERROR(SEARCH("Extremo",O24)))</formula>
    </cfRule>
    <cfRule type="containsText" dxfId="331" priority="132" operator="containsText" text="Alto">
      <formula>NOT(ISERROR(SEARCH("Alto",O24)))</formula>
    </cfRule>
    <cfRule type="containsText" dxfId="330" priority="133" operator="containsText" text="Bajo">
      <formula>NOT(ISERROR(SEARCH("Bajo",O24)))</formula>
    </cfRule>
    <cfRule type="containsText" dxfId="329" priority="134" operator="containsText" text="Moderado">
      <formula>NOT(ISERROR(SEARCH("Moderado",O24)))</formula>
    </cfRule>
  </conditionalFormatting>
  <conditionalFormatting sqref="O28">
    <cfRule type="containsText" dxfId="328" priority="169" operator="containsText" text="Extremo">
      <formula>NOT(ISERROR(SEARCH("Extremo",O28)))</formula>
    </cfRule>
    <cfRule type="containsText" dxfId="327" priority="170" operator="containsText" text="Alto">
      <formula>NOT(ISERROR(SEARCH("Alto",O28)))</formula>
    </cfRule>
    <cfRule type="containsText" dxfId="326" priority="171" operator="containsText" text="Bajo">
      <formula>NOT(ISERROR(SEARCH("Bajo",O28)))</formula>
    </cfRule>
    <cfRule type="containsText" dxfId="325" priority="172" operator="containsText" text="Moderado">
      <formula>NOT(ISERROR(SEARCH("Moderado",O28)))</formula>
    </cfRule>
  </conditionalFormatting>
  <conditionalFormatting sqref="O18">
    <cfRule type="containsText" dxfId="324" priority="826" operator="containsText" text="Moderado">
      <formula>NOT(ISERROR(SEARCH("Moderado",O18)))</formula>
    </cfRule>
  </conditionalFormatting>
  <conditionalFormatting sqref="H20">
    <cfRule type="containsText" dxfId="323" priority="75" operator="containsText" text="Muy Baja">
      <formula>NOT(ISERROR(SEARCH("Muy Baja",H20)))</formula>
    </cfRule>
    <cfRule type="containsText" dxfId="322" priority="76" operator="containsText" text="Baja">
      <formula>NOT(ISERROR(SEARCH("Baja",H20)))</formula>
    </cfRule>
    <cfRule type="containsText" dxfId="321" priority="77" operator="containsText" text="Muy Alta">
      <formula>NOT(ISERROR(SEARCH("Muy Alta",H20)))</formula>
    </cfRule>
    <cfRule type="containsText" dxfId="320" priority="78" operator="containsText" text="Alta">
      <formula>NOT(ISERROR(SEARCH("Alta",H20)))</formula>
    </cfRule>
    <cfRule type="containsText" dxfId="319" priority="79" operator="containsText" text="Media">
      <formula>NOT(ISERROR(SEARCH("Media",H20)))</formula>
    </cfRule>
    <cfRule type="containsText" dxfId="318" priority="80" operator="containsText" text="Media">
      <formula>NOT(ISERROR(SEARCH("Media",H20)))</formula>
    </cfRule>
    <cfRule type="containsText" dxfId="317" priority="81" operator="containsText" text="Media">
      <formula>NOT(ISERROR(SEARCH("Media",H20)))</formula>
    </cfRule>
    <cfRule type="containsText" dxfId="316" priority="82" operator="containsText" text="Muy Baja">
      <formula>NOT(ISERROR(SEARCH("Muy Baja",H20)))</formula>
    </cfRule>
    <cfRule type="containsText" dxfId="315" priority="83" operator="containsText" text="Baja">
      <formula>NOT(ISERROR(SEARCH("Baja",H20)))</formula>
    </cfRule>
    <cfRule type="containsText" dxfId="314" priority="84" operator="containsText" text="Muy Baja">
      <formula>NOT(ISERROR(SEARCH("Muy Baja",H20)))</formula>
    </cfRule>
    <cfRule type="containsText" dxfId="313" priority="85" operator="containsText" text="Muy Baja">
      <formula>NOT(ISERROR(SEARCH("Muy Baja",H20)))</formula>
    </cfRule>
    <cfRule type="containsText" dxfId="312" priority="86" operator="containsText" text="Muy Baja">
      <formula>NOT(ISERROR(SEARCH("Muy Baja",H20)))</formula>
    </cfRule>
    <cfRule type="containsText" dxfId="311" priority="87" operator="containsText" text="Muy Baja'Tabla probabilidad'!">
      <formula>NOT(ISERROR(SEARCH("Muy Baja'Tabla probabilidad'!",H20)))</formula>
    </cfRule>
    <cfRule type="containsText" dxfId="310" priority="88" operator="containsText" text="Muy bajo">
      <formula>NOT(ISERROR(SEARCH("Muy bajo",H20)))</formula>
    </cfRule>
    <cfRule type="containsText" dxfId="309" priority="89" operator="containsText" text="Alta">
      <formula>NOT(ISERROR(SEARCH("Alta",H20)))</formula>
    </cfRule>
    <cfRule type="containsText" dxfId="308" priority="90" operator="containsText" text="Media">
      <formula>NOT(ISERROR(SEARCH("Media",H20)))</formula>
    </cfRule>
    <cfRule type="containsText" dxfId="307" priority="91" operator="containsText" text="Baja">
      <formula>NOT(ISERROR(SEARCH("Baja",H20)))</formula>
    </cfRule>
    <cfRule type="containsText" dxfId="306" priority="92" operator="containsText" text="Muy baja">
      <formula>NOT(ISERROR(SEARCH("Muy baja",H20)))</formula>
    </cfRule>
    <cfRule type="cellIs" dxfId="305" priority="95" operator="between">
      <formula>1</formula>
      <formula>2</formula>
    </cfRule>
    <cfRule type="cellIs" dxfId="304" priority="96" operator="between">
      <formula>0</formula>
      <formula>2</formula>
    </cfRule>
  </conditionalFormatting>
  <conditionalFormatting sqref="H24">
    <cfRule type="containsText" dxfId="303" priority="53" operator="containsText" text="Muy Baja">
      <formula>NOT(ISERROR(SEARCH("Muy Baja",H24)))</formula>
    </cfRule>
    <cfRule type="containsText" dxfId="302" priority="54" operator="containsText" text="Baja">
      <formula>NOT(ISERROR(SEARCH("Baja",H24)))</formula>
    </cfRule>
    <cfRule type="containsText" dxfId="301" priority="55" operator="containsText" text="Muy Alta">
      <formula>NOT(ISERROR(SEARCH("Muy Alta",H24)))</formula>
    </cfRule>
    <cfRule type="containsText" dxfId="300" priority="56" operator="containsText" text="Alta">
      <formula>NOT(ISERROR(SEARCH("Alta",H24)))</formula>
    </cfRule>
    <cfRule type="containsText" dxfId="299" priority="57" operator="containsText" text="Media">
      <formula>NOT(ISERROR(SEARCH("Media",H24)))</formula>
    </cfRule>
    <cfRule type="containsText" dxfId="298" priority="58" operator="containsText" text="Media">
      <formula>NOT(ISERROR(SEARCH("Media",H24)))</formula>
    </cfRule>
    <cfRule type="containsText" dxfId="297" priority="59" operator="containsText" text="Media">
      <formula>NOT(ISERROR(SEARCH("Media",H24)))</formula>
    </cfRule>
    <cfRule type="containsText" dxfId="296" priority="60" operator="containsText" text="Muy Baja">
      <formula>NOT(ISERROR(SEARCH("Muy Baja",H24)))</formula>
    </cfRule>
    <cfRule type="containsText" dxfId="295" priority="61" operator="containsText" text="Baja">
      <formula>NOT(ISERROR(SEARCH("Baja",H24)))</formula>
    </cfRule>
    <cfRule type="containsText" dxfId="294" priority="62" operator="containsText" text="Muy Baja">
      <formula>NOT(ISERROR(SEARCH("Muy Baja",H24)))</formula>
    </cfRule>
    <cfRule type="containsText" dxfId="293" priority="63" operator="containsText" text="Muy Baja">
      <formula>NOT(ISERROR(SEARCH("Muy Baja",H24)))</formula>
    </cfRule>
    <cfRule type="containsText" dxfId="292" priority="64" operator="containsText" text="Muy Baja">
      <formula>NOT(ISERROR(SEARCH("Muy Baja",H24)))</formula>
    </cfRule>
    <cfRule type="containsText" dxfId="291" priority="65" operator="containsText" text="Muy Baja'Tabla probabilidad'!">
      <formula>NOT(ISERROR(SEARCH("Muy Baja'Tabla probabilidad'!",H24)))</formula>
    </cfRule>
    <cfRule type="containsText" dxfId="290" priority="66" operator="containsText" text="Muy bajo">
      <formula>NOT(ISERROR(SEARCH("Muy bajo",H24)))</formula>
    </cfRule>
    <cfRule type="containsText" dxfId="289" priority="67" operator="containsText" text="Alta">
      <formula>NOT(ISERROR(SEARCH("Alta",H24)))</formula>
    </cfRule>
    <cfRule type="containsText" dxfId="288" priority="68" operator="containsText" text="Media">
      <formula>NOT(ISERROR(SEARCH("Media",H24)))</formula>
    </cfRule>
    <cfRule type="containsText" dxfId="287" priority="69" operator="containsText" text="Baja">
      <formula>NOT(ISERROR(SEARCH("Baja",H24)))</formula>
    </cfRule>
    <cfRule type="containsText" dxfId="286" priority="70" operator="containsText" text="Muy baja">
      <formula>NOT(ISERROR(SEARCH("Muy baja",H24)))</formula>
    </cfRule>
    <cfRule type="cellIs" dxfId="285" priority="73" operator="between">
      <formula>1</formula>
      <formula>2</formula>
    </cfRule>
    <cfRule type="cellIs" dxfId="284" priority="74" operator="between">
      <formula>0</formula>
      <formula>2</formula>
    </cfRule>
  </conditionalFormatting>
  <conditionalFormatting sqref="H28">
    <cfRule type="containsText" dxfId="283" priority="31" operator="containsText" text="Muy Baja">
      <formula>NOT(ISERROR(SEARCH("Muy Baja",H28)))</formula>
    </cfRule>
    <cfRule type="containsText" dxfId="282" priority="32" operator="containsText" text="Baja">
      <formula>NOT(ISERROR(SEARCH("Baja",H28)))</formula>
    </cfRule>
    <cfRule type="containsText" dxfId="281" priority="33" operator="containsText" text="Muy Alta">
      <formula>NOT(ISERROR(SEARCH("Muy Alta",H28)))</formula>
    </cfRule>
    <cfRule type="containsText" dxfId="280" priority="34" operator="containsText" text="Alta">
      <formula>NOT(ISERROR(SEARCH("Alta",H28)))</formula>
    </cfRule>
    <cfRule type="containsText" dxfId="279" priority="35" operator="containsText" text="Media">
      <formula>NOT(ISERROR(SEARCH("Media",H28)))</formula>
    </cfRule>
    <cfRule type="containsText" dxfId="278" priority="36" operator="containsText" text="Media">
      <formula>NOT(ISERROR(SEARCH("Media",H28)))</formula>
    </cfRule>
    <cfRule type="containsText" dxfId="277" priority="37" operator="containsText" text="Media">
      <formula>NOT(ISERROR(SEARCH("Media",H28)))</formula>
    </cfRule>
    <cfRule type="containsText" dxfId="276" priority="38" operator="containsText" text="Muy Baja">
      <formula>NOT(ISERROR(SEARCH("Muy Baja",H28)))</formula>
    </cfRule>
    <cfRule type="containsText" dxfId="275" priority="39" operator="containsText" text="Baja">
      <formula>NOT(ISERROR(SEARCH("Baja",H28)))</formula>
    </cfRule>
    <cfRule type="containsText" dxfId="274" priority="40" operator="containsText" text="Muy Baja">
      <formula>NOT(ISERROR(SEARCH("Muy Baja",H28)))</formula>
    </cfRule>
    <cfRule type="containsText" dxfId="273" priority="41" operator="containsText" text="Muy Baja">
      <formula>NOT(ISERROR(SEARCH("Muy Baja",H28)))</formula>
    </cfRule>
    <cfRule type="containsText" dxfId="272" priority="42" operator="containsText" text="Muy Baja">
      <formula>NOT(ISERROR(SEARCH("Muy Baja",H28)))</formula>
    </cfRule>
    <cfRule type="containsText" dxfId="271" priority="43" operator="containsText" text="Muy Baja'Tabla probabilidad'!">
      <formula>NOT(ISERROR(SEARCH("Muy Baja'Tabla probabilidad'!",H28)))</formula>
    </cfRule>
    <cfRule type="containsText" dxfId="270" priority="44" operator="containsText" text="Muy bajo">
      <formula>NOT(ISERROR(SEARCH("Muy bajo",H28)))</formula>
    </cfRule>
    <cfRule type="containsText" dxfId="269" priority="45" operator="containsText" text="Alta">
      <formula>NOT(ISERROR(SEARCH("Alta",H28)))</formula>
    </cfRule>
    <cfRule type="containsText" dxfId="268" priority="46" operator="containsText" text="Media">
      <formula>NOT(ISERROR(SEARCH("Media",H28)))</formula>
    </cfRule>
    <cfRule type="containsText" dxfId="267" priority="47" operator="containsText" text="Baja">
      <formula>NOT(ISERROR(SEARCH("Baja",H28)))</formula>
    </cfRule>
    <cfRule type="containsText" dxfId="266" priority="48" operator="containsText" text="Muy baja">
      <formula>NOT(ISERROR(SEARCH("Muy baja",H28)))</formula>
    </cfRule>
    <cfRule type="cellIs" dxfId="265" priority="51" operator="between">
      <formula>1</formula>
      <formula>2</formula>
    </cfRule>
    <cfRule type="cellIs" dxfId="264" priority="52" operator="between">
      <formula>0</formula>
      <formula>2</formula>
    </cfRule>
  </conditionalFormatting>
  <conditionalFormatting sqref="M20">
    <cfRule type="containsText" dxfId="263" priority="25" operator="containsText" text="Catastrófico">
      <formula>NOT(ISERROR(SEARCH("Catastrófico",M20)))</formula>
    </cfRule>
    <cfRule type="containsText" dxfId="262" priority="26" operator="containsText" text="Mayor">
      <formula>NOT(ISERROR(SEARCH("Mayor",M20)))</formula>
    </cfRule>
    <cfRule type="containsText" dxfId="261" priority="27" operator="containsText" text="Alta">
      <formula>NOT(ISERROR(SEARCH("Alta",M20)))</formula>
    </cfRule>
    <cfRule type="containsText" dxfId="260" priority="29" operator="containsText" text="Menor">
      <formula>NOT(ISERROR(SEARCH("Menor",M20)))</formula>
    </cfRule>
    <cfRule type="containsText" dxfId="259" priority="30" operator="containsText" text="Leve">
      <formula>NOT(ISERROR(SEARCH("Leve",M20)))</formula>
    </cfRule>
  </conditionalFormatting>
  <conditionalFormatting sqref="M20">
    <cfRule type="containsText" dxfId="258" priority="28" operator="containsText" text="Moderado">
      <formula>NOT(ISERROR(SEARCH("Moderado",M20)))</formula>
    </cfRule>
  </conditionalFormatting>
  <conditionalFormatting sqref="M24">
    <cfRule type="containsText" dxfId="257" priority="19" operator="containsText" text="Catastrófico">
      <formula>NOT(ISERROR(SEARCH("Catastrófico",M24)))</formula>
    </cfRule>
    <cfRule type="containsText" dxfId="256" priority="20" operator="containsText" text="Mayor">
      <formula>NOT(ISERROR(SEARCH("Mayor",M24)))</formula>
    </cfRule>
    <cfRule type="containsText" dxfId="255" priority="21" operator="containsText" text="Alta">
      <formula>NOT(ISERROR(SEARCH("Alta",M24)))</formula>
    </cfRule>
    <cfRule type="containsText" dxfId="254" priority="23" operator="containsText" text="Menor">
      <formula>NOT(ISERROR(SEARCH("Menor",M24)))</formula>
    </cfRule>
    <cfRule type="containsText" dxfId="253" priority="24" operator="containsText" text="Leve">
      <formula>NOT(ISERROR(SEARCH("Leve",M24)))</formula>
    </cfRule>
  </conditionalFormatting>
  <conditionalFormatting sqref="M24">
    <cfRule type="containsText" dxfId="252" priority="22" operator="containsText" text="Moderado">
      <formula>NOT(ISERROR(SEARCH("Moderado",M24)))</formula>
    </cfRule>
  </conditionalFormatting>
  <conditionalFormatting sqref="M28">
    <cfRule type="containsText" dxfId="251" priority="13" operator="containsText" text="Catastrófico">
      <formula>NOT(ISERROR(SEARCH("Catastrófico",M28)))</formula>
    </cfRule>
    <cfRule type="containsText" dxfId="250" priority="14" operator="containsText" text="Mayor">
      <formula>NOT(ISERROR(SEARCH("Mayor",M28)))</formula>
    </cfRule>
    <cfRule type="containsText" dxfId="249" priority="15" operator="containsText" text="Alta">
      <formula>NOT(ISERROR(SEARCH("Alta",M28)))</formula>
    </cfRule>
    <cfRule type="containsText" dxfId="248" priority="17" operator="containsText" text="Menor">
      <formula>NOT(ISERROR(SEARCH("Menor",M28)))</formula>
    </cfRule>
    <cfRule type="containsText" dxfId="247" priority="18" operator="containsText" text="Leve">
      <formula>NOT(ISERROR(SEARCH("Leve",M28)))</formula>
    </cfRule>
  </conditionalFormatting>
  <conditionalFormatting sqref="M28">
    <cfRule type="containsText" dxfId="246" priority="16" operator="containsText" text="Moderado">
      <formula>NOT(ISERROR(SEARCH("Moderado",M28)))</formula>
    </cfRule>
  </conditionalFormatting>
  <conditionalFormatting sqref="N20">
    <cfRule type="containsText" dxfId="245" priority="12" operator="containsText" text="Moderado">
      <formula>NOT(ISERROR(SEARCH("Moderado",N20)))</formula>
    </cfRule>
  </conditionalFormatting>
  <conditionalFormatting sqref="N20">
    <cfRule type="containsText" dxfId="244" priority="9" operator="containsText" text="Extremo">
      <formula>NOT(ISERROR(SEARCH("Extremo",N20)))</formula>
    </cfRule>
    <cfRule type="containsText" dxfId="243" priority="10" operator="containsText" text="Alto">
      <formula>NOT(ISERROR(SEARCH("Alto",N20)))</formula>
    </cfRule>
    <cfRule type="containsText" dxfId="242" priority="11" operator="containsText" text="Bajo">
      <formula>NOT(ISERROR(SEARCH("Bajo",N20)))</formula>
    </cfRule>
  </conditionalFormatting>
  <conditionalFormatting sqref="N24">
    <cfRule type="containsText" dxfId="241" priority="8" operator="containsText" text="Moderado">
      <formula>NOT(ISERROR(SEARCH("Moderado",N24)))</formula>
    </cfRule>
  </conditionalFormatting>
  <conditionalFormatting sqref="N24">
    <cfRule type="containsText" dxfId="240" priority="5" operator="containsText" text="Extremo">
      <formula>NOT(ISERROR(SEARCH("Extremo",N24)))</formula>
    </cfRule>
    <cfRule type="containsText" dxfId="239" priority="6" operator="containsText" text="Alto">
      <formula>NOT(ISERROR(SEARCH("Alto",N24)))</formula>
    </cfRule>
    <cfRule type="containsText" dxfId="238" priority="7" operator="containsText" text="Bajo">
      <formula>NOT(ISERROR(SEARCH("Bajo",N24)))</formula>
    </cfRule>
  </conditionalFormatting>
  <conditionalFormatting sqref="N28">
    <cfRule type="containsText" dxfId="237" priority="4" operator="containsText" text="Moderado">
      <formula>NOT(ISERROR(SEARCH("Moderado",N28)))</formula>
    </cfRule>
  </conditionalFormatting>
  <conditionalFormatting sqref="N28">
    <cfRule type="containsText" dxfId="236" priority="1" operator="containsText" text="Extremo">
      <formula>NOT(ISERROR(SEARCH("Extremo",N28)))</formula>
    </cfRule>
    <cfRule type="containsText" dxfId="235" priority="2" operator="containsText" text="Alto">
      <formula>NOT(ISERROR(SEARCH("Alto",N28)))</formula>
    </cfRule>
    <cfRule type="containsText" dxfId="234" priority="3" operator="containsText" text="Bajo">
      <formula>NOT(ISERROR(SEARCH("Bajo",N28)))</formula>
    </cfRule>
  </conditionalFormatting>
  <dataValidations count="2">
    <dataValidation type="list" allowBlank="1" showInputMessage="1" showErrorMessage="1" sqref="I14" xr:uid="{24D22F90-2CBB-403C-9922-49196A702DA0}">
      <formula1>#REF!</formula1>
    </dataValidation>
    <dataValidation type="list" allowBlank="1" showInputMessage="1" showErrorMessage="1" sqref="J14" xr:uid="{9C202313-DE46-4EE9-9302-967FCF5AFA06}">
      <formula1>IF(I14=#REF!,#REF!,IF(I14=#REF!,#REF!,IF(I14=#REF!,#REF!,IF(I14=#REF!,#REF!,IF(I14=#REF!,#REF!,IF(I14=#REF!,#REF!))))))</formula1>
    </dataValidation>
  </dataValidations>
  <printOptions horizontalCentered="1"/>
  <pageMargins left="0.70866141732283472" right="0.70866141732283472" top="0.74803149606299213" bottom="0.74803149606299213" header="0.31496062992125984" footer="0.31496062992125984"/>
  <pageSetup scale="33" fitToHeight="0" orientation="landscape"/>
  <extLst>
    <ext xmlns:x14="http://schemas.microsoft.com/office/spreadsheetml/2009/9/main" uri="{78C0D931-6437-407d-A8EE-F0AAD7539E65}">
      <x14:conditionalFormattings>
        <x14:conditionalFormatting xmlns:xm="http://schemas.microsoft.com/office/excel/2006/main">
          <x14:cfRule type="containsText" priority="851" operator="containsText" id="{AA33B07E-BE8F-4B6B-A87A-4079EED8E612}">
            <xm:f>NOT(ISERROR(SEARCH(#REF!,H10)))</xm:f>
            <xm:f>#REF!</xm:f>
            <x14:dxf>
              <font>
                <color rgb="FF006100"/>
              </font>
              <fill>
                <patternFill>
                  <bgColor rgb="FFC6EFCE"/>
                </patternFill>
              </fill>
            </x14:dxf>
          </x14:cfRule>
          <x14:cfRule type="containsText" priority="852" operator="containsText" id="{8D8F2D8B-417A-4DC6-AC0D-BA260E014A2D}">
            <xm:f>NOT(ISERROR(SEARCH(#REF!,H10)))</xm:f>
            <xm:f>#REF!</xm:f>
            <x14:dxf>
              <font>
                <color rgb="FF9C0006"/>
              </font>
              <fill>
                <patternFill>
                  <bgColor rgb="FFFFC7CE"/>
                </patternFill>
              </fill>
            </x14:dxf>
          </x14:cfRule>
          <xm:sqref>H10 H15 H18</xm:sqref>
        </x14:conditionalFormatting>
        <x14:conditionalFormatting xmlns:xm="http://schemas.microsoft.com/office/excel/2006/main">
          <x14:cfRule type="containsText" priority="93" operator="containsText" id="{5B449B16-B703-4328-A5F1-BC542BDC0BC4}">
            <xm:f>NOT(ISERROR(SEARCH(#REF!,H20)))</xm:f>
            <xm:f>#REF!</xm:f>
            <x14:dxf>
              <font>
                <color rgb="FF006100"/>
              </font>
              <fill>
                <patternFill>
                  <bgColor rgb="FFC6EFCE"/>
                </patternFill>
              </fill>
            </x14:dxf>
          </x14:cfRule>
          <x14:cfRule type="containsText" priority="94" operator="containsText" id="{FE62CC35-BD71-4ECB-B44F-3A16D93D70B7}">
            <xm:f>NOT(ISERROR(SEARCH(#REF!,H20)))</xm:f>
            <xm:f>#REF!</xm:f>
            <x14:dxf>
              <font>
                <color rgb="FF9C0006"/>
              </font>
              <fill>
                <patternFill>
                  <bgColor rgb="FFFFC7CE"/>
                </patternFill>
              </fill>
            </x14:dxf>
          </x14:cfRule>
          <xm:sqref>H20</xm:sqref>
        </x14:conditionalFormatting>
        <x14:conditionalFormatting xmlns:xm="http://schemas.microsoft.com/office/excel/2006/main">
          <x14:cfRule type="containsText" priority="71" operator="containsText" id="{826A7B14-4B28-4AF2-B7CC-8B3A3936CDF7}">
            <xm:f>NOT(ISERROR(SEARCH(#REF!,H24)))</xm:f>
            <xm:f>#REF!</xm:f>
            <x14:dxf>
              <font>
                <color rgb="FF006100"/>
              </font>
              <fill>
                <patternFill>
                  <bgColor rgb="FFC6EFCE"/>
                </patternFill>
              </fill>
            </x14:dxf>
          </x14:cfRule>
          <x14:cfRule type="containsText" priority="72" operator="containsText" id="{36D4033F-AADF-40BD-9EE2-F78134F14791}">
            <xm:f>NOT(ISERROR(SEARCH(#REF!,H24)))</xm:f>
            <xm:f>#REF!</xm:f>
            <x14:dxf>
              <font>
                <color rgb="FF9C0006"/>
              </font>
              <fill>
                <patternFill>
                  <bgColor rgb="FFFFC7CE"/>
                </patternFill>
              </fill>
            </x14:dxf>
          </x14:cfRule>
          <xm:sqref>H24</xm:sqref>
        </x14:conditionalFormatting>
        <x14:conditionalFormatting xmlns:xm="http://schemas.microsoft.com/office/excel/2006/main">
          <x14:cfRule type="containsText" priority="49" operator="containsText" id="{E12E2432-A9C1-4074-B629-E9A129BC1B3F}">
            <xm:f>NOT(ISERROR(SEARCH(#REF!,H28)))</xm:f>
            <xm:f>#REF!</xm:f>
            <x14:dxf>
              <font>
                <color rgb="FF006100"/>
              </font>
              <fill>
                <patternFill>
                  <bgColor rgb="FFC6EFCE"/>
                </patternFill>
              </fill>
            </x14:dxf>
          </x14:cfRule>
          <x14:cfRule type="containsText" priority="50" operator="containsText" id="{710571E5-0402-43BD-862B-1DEB9F230659}">
            <xm:f>NOT(ISERROR(SEARCH(#REF!,H28)))</xm:f>
            <xm:f>#REF!</xm:f>
            <x14:dxf>
              <font>
                <color rgb="FF9C0006"/>
              </font>
              <fill>
                <patternFill>
                  <bgColor rgb="FFFFC7CE"/>
                </patternFill>
              </fill>
            </x14:dxf>
          </x14:cfRule>
          <xm:sqref>H28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29F03F0F-CAFB-482E-99FE-57F8E470E4EC}">
          <x14:formula1>
            <xm:f>'8- Politicas de administracion'!$I$17:$I$22</xm:f>
          </x14:formula1>
          <xm:sqref>I10:I13 I15:I19</xm:sqref>
        </x14:dataValidation>
        <x14:dataValidation type="list" allowBlank="1" showInputMessage="1" showErrorMessage="1" xr:uid="{1C6F449E-A5F5-4A5F-95F3-C6B512061812}">
          <x14:formula1>
            <xm:f>IF(I10='8- Politicas de administracion'!$B$16,'8- Politicas de administracion'!$C$17:$C$21,IF(I10='8- Politicas de administracion'!$B$24,'8- Politicas de administracion'!$C$25:$C$29,IF(I10='8- Politicas de administracion'!$B$32,'8- Politicas de administracion'!$C$33:$C$37,IF(I10='8- Politicas de administracion'!$B$40,'8- Politicas de administracion'!$C$41:$C$45,IF(I10='8- Politicas de administracion'!$B$48,'8- Politicas de administracion'!$C$49:$C$53,IF(I10='8- Politicas de administracion'!$B$56,'8- Politicas de administracion'!$C$57:$C$61))))))</xm:f>
          </x14:formula1>
          <xm:sqref>J10:J13 J15:J19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68AFC-594F-46DF-9B84-D388F3ADB15B}">
  <sheetPr>
    <tabColor theme="4" tint="-0.249977111117893"/>
    <pageSetUpPr fitToPage="1"/>
  </sheetPr>
  <dimension ref="A1:JR31"/>
  <sheetViews>
    <sheetView showGridLines="0" topLeftCell="C10" zoomScale="78" zoomScaleNormal="100" zoomScalePageLayoutView="70" workbookViewId="0">
      <selection activeCell="E13" sqref="E13"/>
    </sheetView>
  </sheetViews>
  <sheetFormatPr baseColWidth="10" defaultColWidth="11.42578125" defaultRowHeight="15"/>
  <cols>
    <col min="1" max="1" width="7" customWidth="1"/>
    <col min="2" max="2" width="34.5703125" customWidth="1"/>
    <col min="3" max="3" width="51.28515625" style="22" customWidth="1"/>
    <col min="4" max="4" width="5" hidden="1" customWidth="1"/>
    <col min="5" max="5" width="65.5703125" customWidth="1"/>
    <col min="6" max="6" width="10.28515625" customWidth="1"/>
    <col min="7" max="7" width="13.28515625" customWidth="1"/>
    <col min="8" max="8" width="13.5703125" customWidth="1"/>
    <col min="9" max="9" width="15.140625" customWidth="1"/>
    <col min="10" max="10" width="8.42578125" customWidth="1"/>
    <col min="11" max="11" width="8.140625" customWidth="1"/>
    <col min="12" max="12" width="33.140625" customWidth="1"/>
    <col min="13" max="13" width="66.28515625" customWidth="1"/>
    <col min="14" max="14" width="7.7109375" customWidth="1"/>
    <col min="15" max="15" width="11" customWidth="1"/>
    <col min="16" max="17" width="10" customWidth="1"/>
    <col min="18" max="18" width="8.85546875" customWidth="1"/>
    <col min="19" max="19" width="11.42578125" customWidth="1"/>
    <col min="20" max="20" width="21.140625" style="16" customWidth="1"/>
    <col min="21" max="21" width="20" style="15" customWidth="1"/>
    <col min="22" max="22" width="28.85546875" style="17" customWidth="1"/>
    <col min="23" max="278" width="11.42578125" style="9"/>
    <col min="279" max="16384" width="11.42578125" style="14"/>
  </cols>
  <sheetData>
    <row r="1" spans="1:278" s="11" customFormat="1" ht="21.75" customHeight="1" thickTop="1">
      <c r="A1" s="69"/>
      <c r="B1" s="70"/>
      <c r="C1" s="426" t="s">
        <v>325</v>
      </c>
      <c r="D1" s="426"/>
      <c r="E1" s="426"/>
      <c r="F1" s="426"/>
      <c r="G1" s="426"/>
      <c r="H1" s="426"/>
      <c r="I1" s="426"/>
      <c r="J1" s="426"/>
      <c r="K1" s="426"/>
      <c r="L1" s="426"/>
      <c r="M1" s="426"/>
      <c r="N1" s="426"/>
      <c r="O1" s="426"/>
      <c r="P1" s="426"/>
      <c r="Q1" s="426"/>
      <c r="R1" s="426"/>
      <c r="S1" s="426"/>
      <c r="T1" s="426"/>
      <c r="U1" s="426"/>
      <c r="V1" s="426"/>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1.75" customHeight="1">
      <c r="A2" s="71"/>
      <c r="B2" s="72"/>
      <c r="C2" s="426"/>
      <c r="D2" s="426"/>
      <c r="E2" s="426"/>
      <c r="F2" s="426"/>
      <c r="G2" s="426"/>
      <c r="H2" s="426"/>
      <c r="I2" s="426"/>
      <c r="J2" s="426"/>
      <c r="K2" s="426"/>
      <c r="L2" s="426"/>
      <c r="M2" s="426"/>
      <c r="N2" s="426"/>
      <c r="O2" s="426"/>
      <c r="P2" s="426"/>
      <c r="Q2" s="426"/>
      <c r="R2" s="426"/>
      <c r="S2" s="426"/>
      <c r="T2" s="426"/>
      <c r="U2" s="426"/>
      <c r="V2" s="426"/>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1.75" customHeight="1" thickBot="1">
      <c r="A3" s="71"/>
      <c r="B3" s="72"/>
      <c r="C3" s="426"/>
      <c r="D3" s="426"/>
      <c r="E3" s="426"/>
      <c r="F3" s="426"/>
      <c r="G3" s="426"/>
      <c r="H3" s="426"/>
      <c r="I3" s="426"/>
      <c r="J3" s="426"/>
      <c r="K3" s="426"/>
      <c r="L3" s="426"/>
      <c r="M3" s="426"/>
      <c r="N3" s="426"/>
      <c r="O3" s="426"/>
      <c r="P3" s="426"/>
      <c r="Q3" s="426"/>
      <c r="R3" s="426"/>
      <c r="S3" s="426"/>
      <c r="T3" s="426"/>
      <c r="U3" s="426"/>
      <c r="V3" s="426"/>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27" customHeight="1" thickTop="1" thickBot="1">
      <c r="A4" s="388" t="s">
        <v>326</v>
      </c>
      <c r="B4" s="388"/>
      <c r="C4" s="427" t="s">
        <v>5</v>
      </c>
      <c r="D4" s="427"/>
      <c r="E4" s="427"/>
      <c r="F4" s="427"/>
      <c r="G4" s="427"/>
      <c r="H4" s="427"/>
      <c r="I4" s="427"/>
      <c r="J4" s="427"/>
      <c r="K4" s="427"/>
      <c r="L4" s="427"/>
      <c r="M4" s="427"/>
      <c r="N4" s="427"/>
      <c r="O4" s="427"/>
      <c r="P4" s="427"/>
      <c r="Q4" s="427"/>
      <c r="R4" s="427"/>
      <c r="S4" s="427"/>
      <c r="T4" s="73"/>
      <c r="U4" s="73"/>
      <c r="V4" s="73"/>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52.5" customHeight="1" thickTop="1" thickBot="1">
      <c r="A5" s="388" t="s">
        <v>327</v>
      </c>
      <c r="B5" s="388"/>
      <c r="C5" s="428" t="s">
        <v>328</v>
      </c>
      <c r="D5" s="428"/>
      <c r="E5" s="428"/>
      <c r="F5" s="428"/>
      <c r="G5" s="428"/>
      <c r="H5" s="428"/>
      <c r="I5" s="428"/>
      <c r="J5" s="428"/>
      <c r="K5" s="428"/>
      <c r="L5" s="428"/>
      <c r="M5" s="428"/>
      <c r="N5" s="428"/>
      <c r="O5" s="428"/>
      <c r="P5" s="428"/>
      <c r="Q5" s="428"/>
      <c r="R5" s="428"/>
      <c r="S5" s="428"/>
      <c r="T5" s="74"/>
      <c r="U5" s="74"/>
      <c r="V5" s="74"/>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29.25" customHeight="1" thickTop="1" thickBot="1">
      <c r="A6" s="388" t="s">
        <v>329</v>
      </c>
      <c r="B6" s="388"/>
      <c r="C6" s="427" t="s">
        <v>330</v>
      </c>
      <c r="D6" s="427"/>
      <c r="E6" s="427"/>
      <c r="F6" s="427"/>
      <c r="G6" s="427"/>
      <c r="H6" s="427"/>
      <c r="I6" s="427"/>
      <c r="J6" s="427"/>
      <c r="K6" s="427"/>
      <c r="L6" s="427"/>
      <c r="M6" s="427"/>
      <c r="N6" s="427"/>
      <c r="O6" s="427"/>
      <c r="P6" s="427"/>
      <c r="Q6" s="427"/>
      <c r="R6" s="427"/>
      <c r="S6" s="427"/>
      <c r="T6" s="73"/>
      <c r="U6" s="73"/>
      <c r="V6" s="73"/>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429" t="s">
        <v>258</v>
      </c>
      <c r="B7" s="429"/>
      <c r="C7" s="429"/>
      <c r="D7" s="440" t="s">
        <v>331</v>
      </c>
      <c r="E7" s="441"/>
      <c r="F7" s="441"/>
      <c r="G7" s="441"/>
      <c r="H7" s="441"/>
      <c r="I7" s="441"/>
      <c r="J7" s="441"/>
      <c r="K7" s="441"/>
      <c r="L7" s="441"/>
      <c r="M7" s="441"/>
      <c r="N7" s="441"/>
      <c r="O7" s="441"/>
      <c r="P7" s="441"/>
      <c r="Q7" s="441"/>
      <c r="R7" s="442"/>
      <c r="S7" s="157"/>
      <c r="T7" s="429" t="s">
        <v>332</v>
      </c>
      <c r="U7" s="429"/>
      <c r="V7" s="429"/>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40.5" customHeight="1" thickTop="1" thickBot="1">
      <c r="A8" s="430" t="s">
        <v>263</v>
      </c>
      <c r="B8" s="429" t="s">
        <v>333</v>
      </c>
      <c r="C8" s="432" t="s">
        <v>259</v>
      </c>
      <c r="D8" s="434" t="s">
        <v>334</v>
      </c>
      <c r="E8" s="436" t="s">
        <v>228</v>
      </c>
      <c r="F8" s="437" t="s">
        <v>335</v>
      </c>
      <c r="G8" s="438"/>
      <c r="H8" s="438"/>
      <c r="I8" s="438"/>
      <c r="J8" s="438"/>
      <c r="K8" s="439"/>
      <c r="L8" s="437" t="s">
        <v>336</v>
      </c>
      <c r="M8" s="438"/>
      <c r="N8" s="438"/>
      <c r="O8" s="438"/>
      <c r="P8" s="438"/>
      <c r="Q8" s="438"/>
      <c r="R8" s="438"/>
      <c r="S8" s="439"/>
      <c r="T8" s="166"/>
      <c r="U8" s="167"/>
      <c r="V8" s="168" t="s">
        <v>337</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09.5" customHeight="1" thickTop="1" thickBot="1">
      <c r="A9" s="396"/>
      <c r="B9" s="431"/>
      <c r="C9" s="433"/>
      <c r="D9" s="435"/>
      <c r="E9" s="392"/>
      <c r="F9" s="158" t="s">
        <v>230</v>
      </c>
      <c r="G9" s="158" t="s">
        <v>232</v>
      </c>
      <c r="H9" s="158" t="s">
        <v>338</v>
      </c>
      <c r="I9" s="158" t="s">
        <v>234</v>
      </c>
      <c r="J9" s="165" t="s">
        <v>339</v>
      </c>
      <c r="K9" s="158" t="s">
        <v>240</v>
      </c>
      <c r="L9" s="158" t="s">
        <v>340</v>
      </c>
      <c r="M9" s="145" t="s">
        <v>341</v>
      </c>
      <c r="N9" s="158" t="s">
        <v>342</v>
      </c>
      <c r="O9" s="158" t="s">
        <v>343</v>
      </c>
      <c r="P9" s="158" t="s">
        <v>344</v>
      </c>
      <c r="Q9" s="158" t="s">
        <v>345</v>
      </c>
      <c r="R9" s="159" t="s">
        <v>346</v>
      </c>
      <c r="S9" s="158" t="s">
        <v>347</v>
      </c>
      <c r="T9" s="169" t="s">
        <v>242</v>
      </c>
      <c r="U9" s="169" t="s">
        <v>244</v>
      </c>
      <c r="V9" s="170" t="s">
        <v>348</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56.25" customHeight="1">
      <c r="A10" s="460">
        <f>'5- Identificación de Riesgos'!A10</f>
        <v>1</v>
      </c>
      <c r="B10" s="446" t="str">
        <f>'5- Identificación de Riesgos'!B10</f>
        <v xml:space="preserve">Pérdida de la seguridad, confiablidad o disponibilidad de la información </v>
      </c>
      <c r="C10" s="257" t="str">
        <f>'5- Identificación de Riesgos'!D10</f>
        <v>1. Ausencia  en los controles técnicos</v>
      </c>
      <c r="D10" s="258"/>
      <c r="E10" s="251" t="s">
        <v>349</v>
      </c>
      <c r="F10" s="249" t="s">
        <v>350</v>
      </c>
      <c r="G10" s="249" t="s">
        <v>350</v>
      </c>
      <c r="H10" s="249" t="s">
        <v>350</v>
      </c>
      <c r="I10" s="249" t="s">
        <v>350</v>
      </c>
      <c r="J10" s="161">
        <f>COUNTIF(F10:I10,"SI")/4</f>
        <v>1</v>
      </c>
      <c r="K10" s="451">
        <f>AVERAGE(J10:J14)</f>
        <v>0.95</v>
      </c>
      <c r="L10" s="249" t="str">
        <f>'5- Identificación de Riesgos'!I10</f>
        <v>Afectación de reputacion,imagén,  credibilidad, satisfacción de usuarios y PI</v>
      </c>
      <c r="M10" s="252" t="s">
        <v>351</v>
      </c>
      <c r="N10" s="156" t="s">
        <v>352</v>
      </c>
      <c r="O10" s="156" t="s">
        <v>352</v>
      </c>
      <c r="P10" s="156" t="s">
        <v>350</v>
      </c>
      <c r="Q10" s="156" t="s">
        <v>350</v>
      </c>
      <c r="R10" s="160">
        <f>SUM(COUNTIF(N10,"SI")*25%,COUNTIF(O10,"SI")*40%,COUNTIF(P10,"SI")*25%,COUNTIF(Q10,"SI")*10%)</f>
        <v>0.35</v>
      </c>
      <c r="S10" s="451">
        <f>AVERAGE(R10:R13)</f>
        <v>0.35</v>
      </c>
      <c r="T10" s="454" t="str">
        <f>CONCATENATE(INDEX('8- Politicas de administracion'!$B$6:$F$10,MATCH(ROUND(IF((RIGHT('5- Identificación de Riesgos'!H10,1)-'6- Valoración Controles'!K10)&lt;1,1,(RIGHT('5- Identificación de Riesgos'!H10,1)-'6- Valoración Controles'!K10)),0),'8- Politicas de administracion'!$F$6:$F$10,0),1)," - ",ROUND(IF((RIGHT('5- Identificación de Riesgos'!H10,1)-'6- Valoración Controles'!K10)&lt;1,1,(RIGHT('5- Identificación de Riesgos'!H10,1)-'6- Valoración Controles'!K10)),0))</f>
        <v>Baja - 2</v>
      </c>
      <c r="U10" s="449" t="str">
        <f>CONCATENATE(INDEX('8- Politicas de administracion'!$B$17:$F$21,MATCH(ROUND(IF((RIGHT('5- Identificación de Riesgos'!M10,1)-'6- Valoración Controles'!S10)&lt;1,1,(RIGHT('5- Identificación de Riesgos'!M10,1)-'6- Valoración Controles'!S10)),0),'8- Politicas de administracion'!$F$17:$F$21,0),1)," - ",ROUND(IF((RIGHT('5- Identificación de Riesgos'!M10,1)-'6- Valoración Controles'!S10)&lt;1,1,(RIGHT('5- Identificación de Riesgos'!M10,1)-'6- Valoración Controles'!S10)),0))</f>
        <v>Leve - 1</v>
      </c>
      <c r="V10" s="443" t="str">
        <f>CONCATENATE(VLOOKUP((LEFT(T10,LEN(T10)-4)&amp;LEFT(U10,LEN(U10)-4)),'9- Matriz de Calor '!$D$17:$E$41,2,0)," - ",RIGHT(T10,1)*RIGHT(U10,1))</f>
        <v>Bajo - 2</v>
      </c>
    </row>
    <row r="11" spans="1:278" ht="98.25" customHeight="1">
      <c r="A11" s="461"/>
      <c r="B11" s="447"/>
      <c r="C11" s="259" t="str">
        <f>'5- Identificación de Riesgos'!D11</f>
        <v>2. Debilidad en la concienciación y concientización de los servidores judiciales en materia de seguridad de la información</v>
      </c>
      <c r="D11" s="260"/>
      <c r="E11" s="252" t="s">
        <v>353</v>
      </c>
      <c r="F11" s="156" t="s">
        <v>350</v>
      </c>
      <c r="G11" s="156" t="s">
        <v>350</v>
      </c>
      <c r="H11" s="156" t="s">
        <v>350</v>
      </c>
      <c r="I11" s="156" t="s">
        <v>350</v>
      </c>
      <c r="J11" s="161">
        <f t="shared" ref="J11:J14" si="0">COUNTIF(F11:I11,"SI")/4</f>
        <v>1</v>
      </c>
      <c r="K11" s="452"/>
      <c r="L11" s="156" t="str">
        <f>'5- Identificación de Riesgos'!I11</f>
        <v>Interrupción o afectación en la prestación del servicio judicial</v>
      </c>
      <c r="M11" s="252" t="s">
        <v>351</v>
      </c>
      <c r="N11" s="156" t="s">
        <v>352</v>
      </c>
      <c r="O11" s="156" t="s">
        <v>352</v>
      </c>
      <c r="P11" s="156" t="s">
        <v>350</v>
      </c>
      <c r="Q11" s="156" t="s">
        <v>350</v>
      </c>
      <c r="R11" s="161">
        <f t="shared" ref="R11:R14" si="1">SUM(COUNTIF(N11,"SI")*25%,COUNTIF(O11,"SI")*40%,COUNTIF(P11,"SI")*25%,COUNTIF(Q11,"SI")*10%)</f>
        <v>0.35</v>
      </c>
      <c r="S11" s="452"/>
      <c r="T11" s="455"/>
      <c r="U11" s="425"/>
      <c r="V11" s="444"/>
    </row>
    <row r="12" spans="1:278" ht="52.5" customHeight="1">
      <c r="A12" s="461"/>
      <c r="B12" s="447"/>
      <c r="C12" s="259" t="str">
        <f>'5- Identificación de Riesgos'!D12</f>
        <v>3.Ataques cibernéticos</v>
      </c>
      <c r="D12" s="260"/>
      <c r="E12" s="252" t="s">
        <v>354</v>
      </c>
      <c r="F12" s="156" t="s">
        <v>350</v>
      </c>
      <c r="G12" s="156" t="s">
        <v>350</v>
      </c>
      <c r="H12" s="156" t="s">
        <v>352</v>
      </c>
      <c r="I12" s="156" t="s">
        <v>350</v>
      </c>
      <c r="J12" s="161">
        <f t="shared" si="0"/>
        <v>0.75</v>
      </c>
      <c r="K12" s="452"/>
      <c r="L12" s="156" t="str">
        <f>'5- Identificación de Riesgos'!I12</f>
        <v>Interrupción o afectación en la prestación del servicio administrativo</v>
      </c>
      <c r="M12" s="252" t="s">
        <v>351</v>
      </c>
      <c r="N12" s="156" t="s">
        <v>352</v>
      </c>
      <c r="O12" s="156" t="s">
        <v>352</v>
      </c>
      <c r="P12" s="156" t="s">
        <v>350</v>
      </c>
      <c r="Q12" s="156" t="s">
        <v>350</v>
      </c>
      <c r="R12" s="161">
        <f t="shared" si="1"/>
        <v>0.35</v>
      </c>
      <c r="S12" s="452"/>
      <c r="T12" s="455"/>
      <c r="U12" s="425"/>
      <c r="V12" s="444"/>
    </row>
    <row r="13" spans="1:278" ht="66.75" customHeight="1">
      <c r="A13" s="461"/>
      <c r="B13" s="447"/>
      <c r="C13" s="259" t="str">
        <f>'5- Identificación de Riesgos'!D13</f>
        <v xml:space="preserve">4. Ausencia de copias de seguridad de los activos de información </v>
      </c>
      <c r="D13" s="260"/>
      <c r="E13" s="252" t="s">
        <v>355</v>
      </c>
      <c r="F13" s="156" t="s">
        <v>350</v>
      </c>
      <c r="G13" s="156" t="s">
        <v>350</v>
      </c>
      <c r="H13" s="156" t="s">
        <v>350</v>
      </c>
      <c r="I13" s="156" t="s">
        <v>350</v>
      </c>
      <c r="J13" s="161">
        <f t="shared" si="0"/>
        <v>1</v>
      </c>
      <c r="K13" s="452"/>
      <c r="L13" s="156" t="str">
        <f>'5- Identificación de Riesgos'!I13</f>
        <v>Incumplimiento de las metas establecidas</v>
      </c>
      <c r="M13" s="252" t="s">
        <v>356</v>
      </c>
      <c r="N13" s="156" t="s">
        <v>352</v>
      </c>
      <c r="O13" s="156" t="s">
        <v>352</v>
      </c>
      <c r="P13" s="156" t="s">
        <v>350</v>
      </c>
      <c r="Q13" s="156" t="s">
        <v>350</v>
      </c>
      <c r="R13" s="161">
        <f t="shared" si="1"/>
        <v>0.35</v>
      </c>
      <c r="S13" s="452"/>
      <c r="T13" s="455"/>
      <c r="U13" s="425"/>
      <c r="V13" s="444"/>
    </row>
    <row r="14" spans="1:278" ht="45" customHeight="1" thickBot="1">
      <c r="A14" s="461"/>
      <c r="B14" s="448"/>
      <c r="C14" s="261" t="str">
        <f>'5- Identificación de Riesgos'!D14</f>
        <v>5. Fallas en la conectividad</v>
      </c>
      <c r="D14" s="262"/>
      <c r="E14" s="171" t="s">
        <v>357</v>
      </c>
      <c r="F14" s="163" t="s">
        <v>350</v>
      </c>
      <c r="G14" s="163" t="s">
        <v>350</v>
      </c>
      <c r="H14" s="163" t="s">
        <v>350</v>
      </c>
      <c r="I14" s="163" t="s">
        <v>350</v>
      </c>
      <c r="J14" s="246">
        <f t="shared" si="0"/>
        <v>1</v>
      </c>
      <c r="K14" s="453"/>
      <c r="L14" s="163">
        <f>'5- Identificación de Riesgos'!I14</f>
        <v>0</v>
      </c>
      <c r="M14" s="270" t="s">
        <v>358</v>
      </c>
      <c r="N14" s="268" t="s">
        <v>350</v>
      </c>
      <c r="O14" s="268" t="s">
        <v>352</v>
      </c>
      <c r="P14" s="268" t="s">
        <v>350</v>
      </c>
      <c r="Q14" s="268" t="s">
        <v>350</v>
      </c>
      <c r="R14" s="161">
        <f t="shared" si="1"/>
        <v>0.6</v>
      </c>
      <c r="S14" s="453"/>
      <c r="T14" s="456"/>
      <c r="U14" s="462"/>
      <c r="V14" s="445"/>
    </row>
    <row r="15" spans="1:278" ht="42" customHeight="1">
      <c r="A15" s="446">
        <f>'5- Identificación de Riesgos'!A15</f>
        <v>2</v>
      </c>
      <c r="B15" s="449" t="str">
        <f>'5- Identificación de Riesgos'!B15</f>
        <v>Fallas en el servicio de conectividad de la Entidad</v>
      </c>
      <c r="C15" s="257" t="str">
        <f>'5- Identificación de Riesgos'!D15</f>
        <v>1. Falta de mantenimiento de la infraestructura de comunicaciones.</v>
      </c>
      <c r="D15" s="258"/>
      <c r="E15" s="251" t="s">
        <v>359</v>
      </c>
      <c r="F15" s="249" t="s">
        <v>350</v>
      </c>
      <c r="G15" s="249" t="s">
        <v>350</v>
      </c>
      <c r="H15" s="249" t="s">
        <v>350</v>
      </c>
      <c r="I15" s="249" t="s">
        <v>350</v>
      </c>
      <c r="J15" s="160">
        <f t="shared" ref="J15:J17" si="2">COUNTIF(F15:I15,"SI")/4</f>
        <v>1</v>
      </c>
      <c r="K15" s="451">
        <f>AVERAGE(J15:J17)</f>
        <v>1</v>
      </c>
      <c r="L15" s="249" t="str">
        <f>'5- Identificación de Riesgos'!I15</f>
        <v>Incumplimiento de las metas establecidas</v>
      </c>
      <c r="M15" s="251" t="s">
        <v>358</v>
      </c>
      <c r="N15" s="269" t="s">
        <v>350</v>
      </c>
      <c r="O15" s="269" t="s">
        <v>350</v>
      </c>
      <c r="P15" s="269" t="s">
        <v>350</v>
      </c>
      <c r="Q15" s="269" t="s">
        <v>350</v>
      </c>
      <c r="R15" s="244">
        <f t="shared" ref="R15:R17" si="3">SUM(COUNTIF(N15,"SI")*25%,COUNTIF(O15,"SI")*40%,COUNTIF(P15,"SI")*25%,COUNTIF(Q15,"SI")*10%)</f>
        <v>1</v>
      </c>
      <c r="S15" s="451">
        <f>AVERAGE(R15:R17)</f>
        <v>1</v>
      </c>
      <c r="T15" s="454" t="str">
        <f>CONCATENATE(INDEX('8- Politicas de administracion'!$B$6:$F$10,MATCH(ROUND(IF((RIGHT('5- Identificación de Riesgos'!H15,1)-'6- Valoración Controles'!K15)&lt;1,1,(RIGHT('5- Identificación de Riesgos'!H15,1)-'6- Valoración Controles'!K15)),0),'8- Politicas de administracion'!$F$6:$F$10,0),1)," - ",ROUND(IF((RIGHT('5- Identificación de Riesgos'!H15,1)-'6- Valoración Controles'!K15)&lt;1,1,(RIGHT('5- Identificación de Riesgos'!H15,1)-'6- Valoración Controles'!K15)),0))</f>
        <v>Muy Baja - 1</v>
      </c>
      <c r="U15" s="444" t="str">
        <f>CONCATENATE(INDEX('8- Politicas de administracion'!$B$17:$F$21,MATCH(ROUND(IF((RIGHT('5- Identificación de Riesgos'!M15,1)-'6- Valoración Controles'!S15)&lt;1,1,(RIGHT('5- Identificación de Riesgos'!M15,1)-'6- Valoración Controles'!S15)),0),'8- Politicas de administracion'!$F$17:$F$21,0),1)," - ",ROUND(IF((RIGHT('5- Identificación de Riesgos'!M15,1)-'6- Valoración Controles'!S15)&lt;1,1,(RIGHT('5- Identificación de Riesgos'!M15,1)-'6- Valoración Controles'!S15)),0))</f>
        <v>Leve - 1</v>
      </c>
      <c r="V15" s="458" t="str">
        <f>CONCATENATE(VLOOKUP((LEFT(T15,LEN(T15)-4)&amp;LEFT(U15,LEN(U15)-4)),'9- Matriz de Calor '!$D$17:$E$41,2,0)," - ",RIGHT(T15,1)*RIGHT(U15,1))</f>
        <v>Bajo - 1</v>
      </c>
    </row>
    <row r="16" spans="1:278" ht="42" customHeight="1">
      <c r="A16" s="447"/>
      <c r="B16" s="425"/>
      <c r="C16" s="259" t="str">
        <f>'5- Identificación de Riesgos'!D16</f>
        <v>2. Deficiencias en la ejecución por parte del contratista.</v>
      </c>
      <c r="D16" s="260"/>
      <c r="E16" s="252" t="s">
        <v>360</v>
      </c>
      <c r="F16" s="156" t="s">
        <v>350</v>
      </c>
      <c r="G16" s="156" t="s">
        <v>350</v>
      </c>
      <c r="H16" s="156" t="s">
        <v>350</v>
      </c>
      <c r="I16" s="156" t="s">
        <v>350</v>
      </c>
      <c r="J16" s="161">
        <f t="shared" si="2"/>
        <v>1</v>
      </c>
      <c r="K16" s="452"/>
      <c r="L16" s="156" t="str">
        <f>'5- Identificación de Riesgos'!I16</f>
        <v>Interrupción o afectación en la prestación del servicio judicial</v>
      </c>
      <c r="M16" s="162" t="s">
        <v>361</v>
      </c>
      <c r="N16" s="156" t="s">
        <v>350</v>
      </c>
      <c r="O16" s="156" t="s">
        <v>350</v>
      </c>
      <c r="P16" s="156" t="s">
        <v>350</v>
      </c>
      <c r="Q16" s="156" t="s">
        <v>350</v>
      </c>
      <c r="R16" s="161">
        <f t="shared" si="3"/>
        <v>1</v>
      </c>
      <c r="S16" s="452"/>
      <c r="T16" s="455"/>
      <c r="U16" s="444"/>
      <c r="V16" s="458"/>
    </row>
    <row r="17" spans="1:22" ht="48.75" customHeight="1" thickBot="1">
      <c r="A17" s="448"/>
      <c r="B17" s="450"/>
      <c r="C17" s="261" t="str">
        <f>'5- Identificación de Riesgos'!D17</f>
        <v>3. Incumplimiento por parte del contratista en los acuerdos de niveles de servicio.</v>
      </c>
      <c r="D17" s="262"/>
      <c r="E17" s="171" t="s">
        <v>360</v>
      </c>
      <c r="F17" s="163" t="s">
        <v>350</v>
      </c>
      <c r="G17" s="163" t="s">
        <v>350</v>
      </c>
      <c r="H17" s="163" t="s">
        <v>350</v>
      </c>
      <c r="I17" s="163" t="s">
        <v>350</v>
      </c>
      <c r="J17" s="164">
        <f t="shared" si="2"/>
        <v>1</v>
      </c>
      <c r="K17" s="453"/>
      <c r="L17" s="163" t="str">
        <f>'5- Identificación de Riesgos'!I17</f>
        <v>Interrupción o afectación en la prestación del servicio administrativo</v>
      </c>
      <c r="M17" s="162" t="s">
        <v>361</v>
      </c>
      <c r="N17" s="268" t="s">
        <v>350</v>
      </c>
      <c r="O17" s="268" t="s">
        <v>350</v>
      </c>
      <c r="P17" s="268" t="s">
        <v>350</v>
      </c>
      <c r="Q17" s="268" t="s">
        <v>350</v>
      </c>
      <c r="R17" s="246">
        <f t="shared" si="3"/>
        <v>1</v>
      </c>
      <c r="S17" s="453"/>
      <c r="T17" s="456"/>
      <c r="U17" s="457"/>
      <c r="V17" s="459"/>
    </row>
    <row r="18" spans="1:22" ht="52.5" customHeight="1" thickBot="1">
      <c r="A18" s="446">
        <f>'5- Identificación de Riesgos'!A18</f>
        <v>3</v>
      </c>
      <c r="B18" s="449" t="str">
        <f>'5- Identificación de Riesgos'!B18</f>
        <v>Fallas de Hardware y software</v>
      </c>
      <c r="C18" s="263" t="str">
        <f>'5- Identificación de Riesgos'!D18</f>
        <v>1. Demoras en el mantenimiento de la infraestructura de hardware y software.</v>
      </c>
      <c r="D18" s="258"/>
      <c r="E18" s="277" t="s">
        <v>357</v>
      </c>
      <c r="F18" s="267" t="s">
        <v>350</v>
      </c>
      <c r="G18" s="267" t="s">
        <v>350</v>
      </c>
      <c r="H18" s="267" t="s">
        <v>350</v>
      </c>
      <c r="I18" s="267" t="s">
        <v>350</v>
      </c>
      <c r="J18" s="160">
        <f t="shared" ref="J18:J22" si="4">COUNTIF(F18:I18,"SI")/4</f>
        <v>1</v>
      </c>
      <c r="K18" s="451">
        <f>AVERAGE(J18:J18)</f>
        <v>1</v>
      </c>
      <c r="L18" s="249" t="str">
        <f>'5- Identificación de Riesgos'!I18</f>
        <v>Incumplimiento de las metas establecidas</v>
      </c>
      <c r="M18" s="277" t="s">
        <v>362</v>
      </c>
      <c r="N18" s="249" t="s">
        <v>350</v>
      </c>
      <c r="O18" s="249" t="s">
        <v>352</v>
      </c>
      <c r="P18" s="249" t="s">
        <v>350</v>
      </c>
      <c r="Q18" s="249" t="s">
        <v>350</v>
      </c>
      <c r="R18" s="160">
        <f t="shared" ref="R18:R31" si="5">SUM(COUNTIF(N18,"SI")*25%,COUNTIF(O18,"SI")*40%,COUNTIF(P18,"SI")*25%,COUNTIF(Q18,"SI")*10%)</f>
        <v>0.6</v>
      </c>
      <c r="S18" s="451">
        <f>AVERAGE(R18:R19)</f>
        <v>0.6</v>
      </c>
      <c r="T18" s="454" t="str">
        <f>CONCATENATE(INDEX('8- Politicas de administracion'!$B$6:$F$10,MATCH(ROUND(IF((RIGHT('5- Identificación de Riesgos'!H18,1)-'6- Valoración Controles'!K18)&lt;1,1,(RIGHT('5- Identificación de Riesgos'!H18,1)-'6- Valoración Controles'!K18)),0),'8- Politicas de administracion'!$F$6:$F$10,0),1)," - ",ROUND(IF((RIGHT('5- Identificación de Riesgos'!H18,1)-'6- Valoración Controles'!K18)&lt;1,1,(RIGHT('5- Identificación de Riesgos'!H18,1)-'6- Valoración Controles'!K18)),0))</f>
        <v>Muy Baja - 1</v>
      </c>
      <c r="U18" s="449" t="str">
        <f>CONCATENATE(INDEX('8- Politicas de administracion'!$B$17:$F$21,MATCH(ROUND(IF((RIGHT('5- Identificación de Riesgos'!M18,1)-'6- Valoración Controles'!S18)&lt;1,1,(RIGHT('5- Identificación de Riesgos'!M18,1)-'6- Valoración Controles'!S18)),0),'8- Politicas de administracion'!$F$17:$F$21,0),1)," - ",ROUND(IF((RIGHT('5- Identificación de Riesgos'!M18,1)-'6- Valoración Controles'!S18)&lt;1,1,(RIGHT('5- Identificación de Riesgos'!M18,1)-'6- Valoración Controles'!S18)),0))</f>
        <v>Leve - 1</v>
      </c>
      <c r="V18" s="443" t="str">
        <f>CONCATENATE(VLOOKUP((LEFT(T18,LEN(T18)-4)&amp;LEFT(U18,LEN(U18)-4)),'9- Matriz de Calor '!$D$17:$E$41,2,0)," - ",RIGHT(T18,1)*RIGHT(U18,1))</f>
        <v>Bajo - 1</v>
      </c>
    </row>
    <row r="19" spans="1:22" ht="50.25" customHeight="1" thickBot="1">
      <c r="A19" s="448"/>
      <c r="B19" s="450"/>
      <c r="C19" s="261" t="str">
        <f>'5- Identificación de Riesgos'!D19</f>
        <v xml:space="preserve">2. Falta de coordinación y seguimiento entre los encargados de revisar y controlar el estado del hardware y del software.    </v>
      </c>
      <c r="D19" s="262"/>
      <c r="E19" s="171" t="s">
        <v>363</v>
      </c>
      <c r="F19" s="163" t="s">
        <v>350</v>
      </c>
      <c r="G19" s="163" t="s">
        <v>350</v>
      </c>
      <c r="H19" s="163" t="s">
        <v>350</v>
      </c>
      <c r="I19" s="163" t="s">
        <v>350</v>
      </c>
      <c r="J19" s="164">
        <f t="shared" si="4"/>
        <v>1</v>
      </c>
      <c r="K19" s="453"/>
      <c r="L19" s="163" t="str">
        <f>'5- Identificación de Riesgos'!I19</f>
        <v>Afectación de reputacion,imagén,  credibilidad, satisfacción de usuarios y PI</v>
      </c>
      <c r="M19" s="171" t="s">
        <v>362</v>
      </c>
      <c r="N19" s="249" t="s">
        <v>350</v>
      </c>
      <c r="O19" s="249" t="s">
        <v>352</v>
      </c>
      <c r="P19" s="249" t="s">
        <v>350</v>
      </c>
      <c r="Q19" s="249" t="s">
        <v>350</v>
      </c>
      <c r="R19" s="164">
        <f t="shared" si="5"/>
        <v>0.6</v>
      </c>
      <c r="S19" s="453"/>
      <c r="T19" s="456"/>
      <c r="U19" s="450"/>
      <c r="V19" s="457"/>
    </row>
    <row r="20" spans="1:22" ht="52.5" customHeight="1">
      <c r="A20" s="446">
        <f>'5- Identificación de Riesgos'!A20</f>
        <v>4</v>
      </c>
      <c r="B20" s="449" t="str">
        <f>'5- Identificación de Riesgos'!B20</f>
        <v xml:space="preserve">Recibir dádivas o beneficios a nombre propio o de terceros para  afectar la seguridad o confidencialidad de la información   </v>
      </c>
      <c r="C20" s="257" t="str">
        <f>'5- Identificación de Riesgos'!D20</f>
        <v>1. Falta de ética y valores.</v>
      </c>
      <c r="D20" s="258"/>
      <c r="E20" s="264" t="s">
        <v>518</v>
      </c>
      <c r="F20" s="267" t="s">
        <v>350</v>
      </c>
      <c r="G20" s="267" t="s">
        <v>350</v>
      </c>
      <c r="H20" s="267" t="s">
        <v>350</v>
      </c>
      <c r="I20" s="267" t="s">
        <v>350</v>
      </c>
      <c r="J20" s="160">
        <f t="shared" si="4"/>
        <v>1</v>
      </c>
      <c r="K20" s="451">
        <f>AVERAGE(J20:J22)</f>
        <v>1</v>
      </c>
      <c r="L20" s="249" t="str">
        <f>'5- Identificación de Riesgos'!I20</f>
        <v>Afectación de reputacion,imagén,  credibilidad, satisfacción de usuarios y PI</v>
      </c>
      <c r="M20" s="279" t="s">
        <v>364</v>
      </c>
      <c r="N20" s="269" t="s">
        <v>350</v>
      </c>
      <c r="O20" s="269" t="s">
        <v>352</v>
      </c>
      <c r="P20" s="269" t="s">
        <v>350</v>
      </c>
      <c r="Q20" s="269" t="s">
        <v>350</v>
      </c>
      <c r="R20" s="160">
        <f t="shared" si="5"/>
        <v>0.6</v>
      </c>
      <c r="S20" s="451">
        <f>AVERAGE(R20:R22)</f>
        <v>0.6</v>
      </c>
      <c r="T20" s="454" t="str">
        <f>CONCATENATE(INDEX('8- Politicas de administracion'!$B$6:$F$10,MATCH(ROUND(IF((RIGHT('5- Identificación de Riesgos'!H20,1)-'6- Valoración Controles'!K20)&lt;1,1,(RIGHT('5- Identificación de Riesgos'!H20,1)-'6- Valoración Controles'!K20)),0),'8- Politicas de administracion'!$F$6:$F$10,0),1)," - ",ROUND(IF((RIGHT('5- Identificación de Riesgos'!H20,1)-'6- Valoración Controles'!K20)&lt;1,1,(RIGHT('5- Identificación de Riesgos'!H20,1)-'6- Valoración Controles'!K20)),0))</f>
        <v>Muy Baja - 1</v>
      </c>
      <c r="U20" s="449" t="str">
        <f>CONCATENATE(INDEX('8- Politicas de administracion'!$B$17:$F$21,MATCH(ROUND(IF((RIGHT('5- Identificación de Riesgos'!M20,1)-'6- Valoración Controles'!S20)&lt;1,1,(RIGHT('5- Identificación de Riesgos'!M20,1)-'6- Valoración Controles'!S20)),0),'8- Politicas de administracion'!$F$17:$F$21,0),1)," - ",ROUND(IF((RIGHT('5- Identificación de Riesgos'!M20,1)-'6- Valoración Controles'!S20)&lt;1,1,(RIGHT('5- Identificación de Riesgos'!M20,1)-'6- Valoración Controles'!S20)),0))</f>
        <v>Leve - 1</v>
      </c>
      <c r="V20" s="443" t="str">
        <f>CONCATENATE(VLOOKUP((LEFT(T20,LEN(T20)-4)&amp;LEFT(U20,LEN(U20)-4)),'9- Matriz de Calor '!$D$17:$E$41,2,0)," - ",RIGHT(T20,1)*RIGHT(U20,1))</f>
        <v>Bajo - 1</v>
      </c>
    </row>
    <row r="21" spans="1:22" ht="78.75" customHeight="1">
      <c r="A21" s="447"/>
      <c r="B21" s="425"/>
      <c r="C21" s="259" t="str">
        <f>'5- Identificación de Riesgos'!D21</f>
        <v>2. Insuficientes programas de capacitación para la toma de conciencia debido al desconocimiento de la ley antisoborno (ISO 37001:2016), Plan Anticorrupción y  de los  valores y principios propios de la entidad.</v>
      </c>
      <c r="D21" s="260"/>
      <c r="E21" s="200" t="s">
        <v>365</v>
      </c>
      <c r="F21" s="156" t="s">
        <v>350</v>
      </c>
      <c r="G21" s="156" t="s">
        <v>350</v>
      </c>
      <c r="H21" s="156" t="s">
        <v>350</v>
      </c>
      <c r="I21" s="156" t="s">
        <v>350</v>
      </c>
      <c r="J21" s="161">
        <f t="shared" si="4"/>
        <v>1</v>
      </c>
      <c r="K21" s="452"/>
      <c r="L21" s="156" t="str">
        <f>'5- Identificación de Riesgos'!I21</f>
        <v>Afectación Económica</v>
      </c>
      <c r="M21" s="281" t="s">
        <v>364</v>
      </c>
      <c r="N21" s="156" t="s">
        <v>350</v>
      </c>
      <c r="O21" s="156" t="s">
        <v>352</v>
      </c>
      <c r="P21" s="156" t="s">
        <v>350</v>
      </c>
      <c r="Q21" s="156" t="s">
        <v>350</v>
      </c>
      <c r="R21" s="161">
        <f t="shared" si="5"/>
        <v>0.6</v>
      </c>
      <c r="S21" s="452"/>
      <c r="T21" s="455"/>
      <c r="U21" s="425"/>
      <c r="V21" s="444"/>
    </row>
    <row r="22" spans="1:22" ht="45.75" customHeight="1">
      <c r="A22" s="447"/>
      <c r="B22" s="425"/>
      <c r="C22" s="259" t="str">
        <f>'5- Identificación de Riesgos'!D22</f>
        <v>3. Desconocimiento del Código de Etica y Buen Gobierno.</v>
      </c>
      <c r="D22" s="260"/>
      <c r="E22" s="200" t="s">
        <v>366</v>
      </c>
      <c r="F22" s="156" t="s">
        <v>350</v>
      </c>
      <c r="G22" s="156" t="s">
        <v>350</v>
      </c>
      <c r="H22" s="156" t="s">
        <v>350</v>
      </c>
      <c r="I22" s="156" t="s">
        <v>350</v>
      </c>
      <c r="J22" s="161">
        <f t="shared" si="4"/>
        <v>1</v>
      </c>
      <c r="K22" s="452"/>
      <c r="L22" s="156">
        <f>'5- Identificación de Riesgos'!I22</f>
        <v>0</v>
      </c>
      <c r="M22" s="281" t="s">
        <v>364</v>
      </c>
      <c r="N22" s="156" t="s">
        <v>350</v>
      </c>
      <c r="O22" s="156" t="s">
        <v>352</v>
      </c>
      <c r="P22" s="156" t="s">
        <v>350</v>
      </c>
      <c r="Q22" s="156" t="s">
        <v>350</v>
      </c>
      <c r="R22" s="161">
        <f t="shared" si="5"/>
        <v>0.6</v>
      </c>
      <c r="S22" s="452"/>
      <c r="T22" s="455"/>
      <c r="U22" s="425"/>
      <c r="V22" s="444"/>
    </row>
    <row r="23" spans="1:22" ht="41.25" customHeight="1" thickBot="1">
      <c r="A23" s="448"/>
      <c r="B23" s="450"/>
      <c r="C23" s="261" t="str">
        <f>'5- Identificación de Riesgos'!D23</f>
        <v>4. Falta o inaplicación de controles.</v>
      </c>
      <c r="D23" s="262"/>
      <c r="E23" s="245" t="s">
        <v>367</v>
      </c>
      <c r="F23" s="266" t="s">
        <v>350</v>
      </c>
      <c r="G23" s="266" t="s">
        <v>350</v>
      </c>
      <c r="H23" s="266" t="s">
        <v>350</v>
      </c>
      <c r="I23" s="266" t="s">
        <v>350</v>
      </c>
      <c r="J23" s="164"/>
      <c r="K23" s="453"/>
      <c r="L23" s="163">
        <f>'5- Identificación de Riesgos'!I23</f>
        <v>0</v>
      </c>
      <c r="M23" s="280" t="s">
        <v>364</v>
      </c>
      <c r="N23" s="268" t="s">
        <v>350</v>
      </c>
      <c r="O23" s="268" t="s">
        <v>352</v>
      </c>
      <c r="P23" s="268" t="s">
        <v>350</v>
      </c>
      <c r="Q23" s="268" t="s">
        <v>350</v>
      </c>
      <c r="R23" s="161">
        <f t="shared" si="5"/>
        <v>0.6</v>
      </c>
      <c r="S23" s="453"/>
      <c r="T23" s="456"/>
      <c r="U23" s="450"/>
      <c r="V23" s="457"/>
    </row>
    <row r="24" spans="1:22" ht="48" customHeight="1">
      <c r="A24" s="446">
        <f>'5- Identificación de Riesgos'!A24</f>
        <v>5</v>
      </c>
      <c r="B24" s="449" t="str">
        <f>'5- Identificación de Riesgos'!B24</f>
        <v>Ofrecer, prometer, entregar, aceptar o solicitar una ventaja indebida para la asignación de permisos para el acceso y uso de servicios tecnológicos no autorizados, con exposición de datos sensibles,  en  beneficio propio o de un tercero.</v>
      </c>
      <c r="C24" s="257" t="str">
        <f>'5- Identificación de Riesgos'!D24</f>
        <v>1. Falta de ética de los servidores públicos (Debilidades en principios y valores)</v>
      </c>
      <c r="D24" s="258"/>
      <c r="E24" s="264" t="s">
        <v>518</v>
      </c>
      <c r="F24" s="249" t="s">
        <v>350</v>
      </c>
      <c r="G24" s="249" t="s">
        <v>350</v>
      </c>
      <c r="H24" s="249" t="s">
        <v>350</v>
      </c>
      <c r="I24" s="249" t="s">
        <v>350</v>
      </c>
      <c r="J24" s="160">
        <f t="shared" ref="J24:J31" si="6">COUNTIF(F24:I24,"SI")/4</f>
        <v>1</v>
      </c>
      <c r="K24" s="451">
        <f>AVERAGE(J24:J27)</f>
        <v>1</v>
      </c>
      <c r="L24" s="269" t="s">
        <v>280</v>
      </c>
      <c r="M24" s="271" t="s">
        <v>364</v>
      </c>
      <c r="N24" s="269" t="s">
        <v>350</v>
      </c>
      <c r="O24" s="269" t="s">
        <v>352</v>
      </c>
      <c r="P24" s="269" t="s">
        <v>350</v>
      </c>
      <c r="Q24" s="269" t="s">
        <v>350</v>
      </c>
      <c r="R24" s="161">
        <f t="shared" si="5"/>
        <v>0.6</v>
      </c>
      <c r="S24" s="451">
        <f>AVERAGE(R24:R27)</f>
        <v>0.6</v>
      </c>
      <c r="T24" s="454" t="str">
        <f>CONCATENATE(INDEX('8- Politicas de administracion'!$B$6:$F$10,MATCH(ROUND(IF((RIGHT('5- Identificación de Riesgos'!H24,1)-'6- Valoración Controles'!K24)&lt;1,1,(RIGHT('5- Identificación de Riesgos'!H24,1)-'6- Valoración Controles'!K24)),0),'8- Politicas de administracion'!$F$6:$F$10,0),1)," - ",ROUND(IF((RIGHT('5- Identificación de Riesgos'!H24,1)-'6- Valoración Controles'!K24)&lt;1,1,(RIGHT('5- Identificación de Riesgos'!H24,1)-'6- Valoración Controles'!K24)),0))</f>
        <v>Muy Baja - 1</v>
      </c>
      <c r="U24" s="449" t="str">
        <f>CONCATENATE(INDEX('8- Politicas de administracion'!$B$17:$F$21,MATCH(ROUND(IF((RIGHT('5- Identificación de Riesgos'!M24,1)-'6- Valoración Controles'!S24)&lt;1,1,(RIGHT('5- Identificación de Riesgos'!M24,1)-'6- Valoración Controles'!S24)),0),'8- Politicas de administracion'!$F$17:$F$21,0),1)," - ",ROUND(IF((RIGHT('5- Identificación de Riesgos'!M24,1)-'6- Valoración Controles'!S24)&lt;1,1,(RIGHT('5- Identificación de Riesgos'!M24,1)-'6- Valoración Controles'!S24)),0))</f>
        <v>Leve - 1</v>
      </c>
      <c r="V24" s="443" t="str">
        <f>CONCATENATE(VLOOKUP((LEFT(T24,LEN(T24)-4)&amp;LEFT(U24,LEN(U24)-4)),'9- Matriz de Calor '!$D$17:$E$41,2,0)," - ",RIGHT(T24,1)*RIGHT(U24,1))</f>
        <v>Bajo - 1</v>
      </c>
    </row>
    <row r="25" spans="1:22" ht="50.25" customHeight="1">
      <c r="A25" s="447"/>
      <c r="B25" s="425"/>
      <c r="C25" s="259" t="str">
        <f>'5- Identificación de Riesgos'!D25</f>
        <v>2. Falta de ética de terceros interesados  (Debilidades principios y valores)</v>
      </c>
      <c r="D25" s="260"/>
      <c r="E25" s="200" t="s">
        <v>365</v>
      </c>
      <c r="F25" s="156" t="s">
        <v>350</v>
      </c>
      <c r="G25" s="156" t="s">
        <v>350</v>
      </c>
      <c r="H25" s="156" t="s">
        <v>350</v>
      </c>
      <c r="I25" s="156" t="s">
        <v>350</v>
      </c>
      <c r="J25" s="161">
        <f t="shared" si="6"/>
        <v>1</v>
      </c>
      <c r="K25" s="452"/>
      <c r="L25" s="156" t="s">
        <v>307</v>
      </c>
      <c r="M25" s="272" t="s">
        <v>368</v>
      </c>
      <c r="N25" s="156" t="s">
        <v>350</v>
      </c>
      <c r="O25" s="156" t="s">
        <v>352</v>
      </c>
      <c r="P25" s="156" t="s">
        <v>350</v>
      </c>
      <c r="Q25" s="156" t="s">
        <v>350</v>
      </c>
      <c r="R25" s="161">
        <f t="shared" si="5"/>
        <v>0.6</v>
      </c>
      <c r="S25" s="452"/>
      <c r="T25" s="455"/>
      <c r="U25" s="425"/>
      <c r="V25" s="444"/>
    </row>
    <row r="26" spans="1:22" ht="50.25" customHeight="1">
      <c r="A26" s="447"/>
      <c r="B26" s="425"/>
      <c r="C26" s="259" t="str">
        <f>'5- Identificación de Riesgos'!D26</f>
        <v>3. Debilidad en la gestión de Seguridad de la Información, relacionada con contraseñas.</v>
      </c>
      <c r="D26" s="260"/>
      <c r="E26" s="200" t="s">
        <v>366</v>
      </c>
      <c r="F26" s="156" t="s">
        <v>350</v>
      </c>
      <c r="G26" s="156" t="s">
        <v>350</v>
      </c>
      <c r="H26" s="156" t="s">
        <v>350</v>
      </c>
      <c r="I26" s="156" t="s">
        <v>350</v>
      </c>
      <c r="J26" s="161">
        <f t="shared" si="6"/>
        <v>1</v>
      </c>
      <c r="K26" s="452"/>
      <c r="L26" s="156">
        <v>0</v>
      </c>
      <c r="M26" s="273" t="s">
        <v>369</v>
      </c>
      <c r="N26" s="156" t="s">
        <v>350</v>
      </c>
      <c r="O26" s="156" t="s">
        <v>352</v>
      </c>
      <c r="P26" s="156" t="s">
        <v>350</v>
      </c>
      <c r="Q26" s="156" t="s">
        <v>350</v>
      </c>
      <c r="R26" s="161">
        <f t="shared" si="5"/>
        <v>0.6</v>
      </c>
      <c r="S26" s="452"/>
      <c r="T26" s="455"/>
      <c r="U26" s="425"/>
      <c r="V26" s="444"/>
    </row>
    <row r="27" spans="1:22" ht="77.25" customHeight="1" thickBot="1">
      <c r="A27" s="447"/>
      <c r="B27" s="425"/>
      <c r="C27" s="259" t="str">
        <f>'5- Identificación de Riesgos'!D27</f>
        <v>4. Debilidad en los controles relacionados con la gestión de los aplicativos. (Daño - cambio - manipulación base de datos)</v>
      </c>
      <c r="D27" s="260"/>
      <c r="E27" s="265" t="s">
        <v>370</v>
      </c>
      <c r="F27" s="156" t="s">
        <v>350</v>
      </c>
      <c r="G27" s="156" t="s">
        <v>350</v>
      </c>
      <c r="H27" s="156" t="s">
        <v>350</v>
      </c>
      <c r="I27" s="156" t="s">
        <v>350</v>
      </c>
      <c r="J27" s="161">
        <f t="shared" si="6"/>
        <v>1</v>
      </c>
      <c r="K27" s="452"/>
      <c r="L27" s="268">
        <v>0</v>
      </c>
      <c r="M27" s="273" t="s">
        <v>371</v>
      </c>
      <c r="N27" s="268" t="s">
        <v>350</v>
      </c>
      <c r="O27" s="268" t="s">
        <v>352</v>
      </c>
      <c r="P27" s="268" t="s">
        <v>350</v>
      </c>
      <c r="Q27" s="268" t="s">
        <v>350</v>
      </c>
      <c r="R27" s="164">
        <f t="shared" si="5"/>
        <v>0.6</v>
      </c>
      <c r="S27" s="452"/>
      <c r="T27" s="456"/>
      <c r="U27" s="450"/>
      <c r="V27" s="457"/>
    </row>
    <row r="28" spans="1:22" ht="51.75" customHeight="1">
      <c r="A28" s="446">
        <f>'5- Identificación de Riesgos'!A28</f>
        <v>6</v>
      </c>
      <c r="B28" s="449" t="str">
        <f>'5- Identificación de Riesgos'!B28</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28" s="257" t="str">
        <f>'5- Identificación de Riesgos'!D28</f>
        <v>1. Falta de ética de los servidores públicos (Debilidades en principios y valores)</v>
      </c>
      <c r="D28" s="258"/>
      <c r="E28" s="264" t="s">
        <v>518</v>
      </c>
      <c r="F28" s="250" t="s">
        <v>350</v>
      </c>
      <c r="G28" s="249" t="s">
        <v>350</v>
      </c>
      <c r="H28" s="249" t="s">
        <v>350</v>
      </c>
      <c r="I28" s="249" t="s">
        <v>350</v>
      </c>
      <c r="J28" s="160">
        <f t="shared" si="6"/>
        <v>1</v>
      </c>
      <c r="K28" s="451">
        <f>AVERAGE(J28:J31)</f>
        <v>1</v>
      </c>
      <c r="L28" s="249" t="s">
        <v>280</v>
      </c>
      <c r="M28" s="274" t="s">
        <v>364</v>
      </c>
      <c r="N28" s="269" t="s">
        <v>350</v>
      </c>
      <c r="O28" s="269" t="s">
        <v>352</v>
      </c>
      <c r="P28" s="269" t="s">
        <v>350</v>
      </c>
      <c r="Q28" s="269" t="s">
        <v>350</v>
      </c>
      <c r="R28" s="246">
        <f t="shared" si="5"/>
        <v>0.6</v>
      </c>
      <c r="S28" s="451">
        <f>AVERAGE(R28:R28)</f>
        <v>0.6</v>
      </c>
      <c r="T28" s="454" t="str">
        <f>CONCATENATE(INDEX('8- Politicas de administracion'!$B$6:$F$10,MATCH(ROUND(IF((RIGHT('5- Identificación de Riesgos'!H28,1)-'6- Valoración Controles'!K28)&lt;1,1,(RIGHT('5- Identificación de Riesgos'!H28,1)-'6- Valoración Controles'!K28)),0),'8- Politicas de administracion'!$F$6:$F$10,0),1)," - ",ROUND(IF((RIGHT('5- Identificación de Riesgos'!H28,1)-'6- Valoración Controles'!K28)&lt;1,1,(RIGHT('5- Identificación de Riesgos'!H28,1)-'6- Valoración Controles'!K28)),0))</f>
        <v>Muy Baja - 1</v>
      </c>
      <c r="U28" s="449" t="str">
        <f>CONCATENATE(INDEX('8- Politicas de administracion'!$B$17:$F$21,MATCH(ROUND(IF((RIGHT('5- Identificación de Riesgos'!M28,1)-'6- Valoración Controles'!S28)&lt;1,1,(RIGHT('5- Identificación de Riesgos'!M28,1)-'6- Valoración Controles'!S28)),0),'8- Politicas de administracion'!$F$17:$F$21,0),1)," - ",ROUND(IF((RIGHT('5- Identificación de Riesgos'!M28,1)-'6- Valoración Controles'!S28)&lt;1,1,(RIGHT('5- Identificación de Riesgos'!M28,1)-'6- Valoración Controles'!S28)),0))</f>
        <v>Moderado - 3</v>
      </c>
      <c r="V28" s="443" t="str">
        <f>CONCATENATE(VLOOKUP((LEFT(T28,LEN(T28)-4)&amp;LEFT(U28,LEN(U28)-4)),'9- Matriz de Calor '!$D$17:$E$41,2,0)," - ",RIGHT(T28,1)*RIGHT(U28,1))</f>
        <v>Moderado - 3</v>
      </c>
    </row>
    <row r="29" spans="1:22" ht="48.75" customHeight="1">
      <c r="A29" s="447"/>
      <c r="B29" s="425"/>
      <c r="C29" s="259" t="str">
        <f>'5- Identificación de Riesgos'!D29</f>
        <v>2. Falta de ética de terceros interesados  (Debilidades principios y valores)</v>
      </c>
      <c r="D29" s="260"/>
      <c r="E29" s="275" t="s">
        <v>372</v>
      </c>
      <c r="F29" s="156" t="s">
        <v>350</v>
      </c>
      <c r="G29" s="156" t="s">
        <v>350</v>
      </c>
      <c r="H29" s="156" t="s">
        <v>350</v>
      </c>
      <c r="I29" s="156" t="s">
        <v>350</v>
      </c>
      <c r="J29" s="161">
        <f t="shared" si="6"/>
        <v>1</v>
      </c>
      <c r="K29" s="452"/>
      <c r="L29" s="156" t="s">
        <v>307</v>
      </c>
      <c r="M29" s="272" t="s">
        <v>368</v>
      </c>
      <c r="N29" s="156" t="s">
        <v>350</v>
      </c>
      <c r="O29" s="156" t="s">
        <v>352</v>
      </c>
      <c r="P29" s="156" t="s">
        <v>350</v>
      </c>
      <c r="Q29" s="156" t="s">
        <v>350</v>
      </c>
      <c r="R29" s="161">
        <f t="shared" si="5"/>
        <v>0.6</v>
      </c>
      <c r="S29" s="452"/>
      <c r="T29" s="455"/>
      <c r="U29" s="425"/>
      <c r="V29" s="444"/>
    </row>
    <row r="30" spans="1:22" ht="43.5" customHeight="1">
      <c r="A30" s="447"/>
      <c r="B30" s="425"/>
      <c r="C30" s="253" t="str">
        <f>'5- Identificación de Riesgos'!D30</f>
        <v>3. Debilidades en los controles de los procedimientos de estructuración contractual.</v>
      </c>
      <c r="D30" s="254"/>
      <c r="E30" s="276" t="s">
        <v>373</v>
      </c>
      <c r="F30" s="156" t="s">
        <v>350</v>
      </c>
      <c r="G30" s="156" t="s">
        <v>350</v>
      </c>
      <c r="H30" s="156" t="s">
        <v>350</v>
      </c>
      <c r="I30" s="156" t="s">
        <v>350</v>
      </c>
      <c r="J30" s="161">
        <f t="shared" si="6"/>
        <v>1</v>
      </c>
      <c r="K30" s="452"/>
      <c r="L30" s="156"/>
      <c r="M30" s="463" t="s">
        <v>371</v>
      </c>
      <c r="N30" s="156" t="s">
        <v>350</v>
      </c>
      <c r="O30" s="156" t="s">
        <v>352</v>
      </c>
      <c r="P30" s="156" t="s">
        <v>350</v>
      </c>
      <c r="Q30" s="156" t="s">
        <v>350</v>
      </c>
      <c r="R30" s="161">
        <f t="shared" si="5"/>
        <v>0.6</v>
      </c>
      <c r="S30" s="452"/>
      <c r="T30" s="455"/>
      <c r="U30" s="425"/>
      <c r="V30" s="444"/>
    </row>
    <row r="31" spans="1:22" ht="49.5" customHeight="1" thickBot="1">
      <c r="A31" s="448"/>
      <c r="B31" s="450"/>
      <c r="C31" s="278">
        <f>'5- Identificación de Riesgos'!D31</f>
        <v>0</v>
      </c>
      <c r="D31" s="255"/>
      <c r="E31" s="283" t="s">
        <v>374</v>
      </c>
      <c r="F31" s="256" t="s">
        <v>350</v>
      </c>
      <c r="G31" s="163" t="s">
        <v>350</v>
      </c>
      <c r="H31" s="163" t="s">
        <v>350</v>
      </c>
      <c r="I31" s="163" t="s">
        <v>350</v>
      </c>
      <c r="J31" s="164">
        <f t="shared" si="6"/>
        <v>1</v>
      </c>
      <c r="K31" s="453"/>
      <c r="L31" s="200"/>
      <c r="M31" s="464"/>
      <c r="N31" s="266" t="s">
        <v>350</v>
      </c>
      <c r="O31" s="266" t="s">
        <v>352</v>
      </c>
      <c r="P31" s="266" t="s">
        <v>350</v>
      </c>
      <c r="Q31" s="266" t="s">
        <v>350</v>
      </c>
      <c r="R31" s="164">
        <f t="shared" si="5"/>
        <v>0.6</v>
      </c>
      <c r="S31" s="453"/>
      <c r="T31" s="456"/>
      <c r="U31" s="450"/>
      <c r="V31" s="457"/>
    </row>
  </sheetData>
  <mergeCells count="60">
    <mergeCell ref="V24:V27"/>
    <mergeCell ref="A28:A31"/>
    <mergeCell ref="B28:B31"/>
    <mergeCell ref="K28:K31"/>
    <mergeCell ref="S28:S31"/>
    <mergeCell ref="T28:T31"/>
    <mergeCell ref="U28:U31"/>
    <mergeCell ref="V28:V31"/>
    <mergeCell ref="A24:A27"/>
    <mergeCell ref="B24:B27"/>
    <mergeCell ref="K24:K27"/>
    <mergeCell ref="S24:S27"/>
    <mergeCell ref="T24:T27"/>
    <mergeCell ref="U24:U27"/>
    <mergeCell ref="M30:M31"/>
    <mergeCell ref="V18:V19"/>
    <mergeCell ref="A20:A23"/>
    <mergeCell ref="B20:B23"/>
    <mergeCell ref="K20:K23"/>
    <mergeCell ref="S20:S23"/>
    <mergeCell ref="T20:T23"/>
    <mergeCell ref="U20:U23"/>
    <mergeCell ref="V20:V23"/>
    <mergeCell ref="A18:A19"/>
    <mergeCell ref="B18:B19"/>
    <mergeCell ref="K18:K19"/>
    <mergeCell ref="S18:S19"/>
    <mergeCell ref="T18:T19"/>
    <mergeCell ref="U18:U19"/>
    <mergeCell ref="V10:V14"/>
    <mergeCell ref="A15:A17"/>
    <mergeCell ref="B15:B17"/>
    <mergeCell ref="K15:K17"/>
    <mergeCell ref="S15:S17"/>
    <mergeCell ref="T15:T17"/>
    <mergeCell ref="U15:U17"/>
    <mergeCell ref="V15:V17"/>
    <mergeCell ref="A10:A14"/>
    <mergeCell ref="B10:B14"/>
    <mergeCell ref="K10:K14"/>
    <mergeCell ref="S10:S14"/>
    <mergeCell ref="T10:T14"/>
    <mergeCell ref="U10:U14"/>
    <mergeCell ref="A7:C7"/>
    <mergeCell ref="T7:V7"/>
    <mergeCell ref="A8:A9"/>
    <mergeCell ref="B8:B9"/>
    <mergeCell ref="C8:C9"/>
    <mergeCell ref="D8:D9"/>
    <mergeCell ref="E8:E9"/>
    <mergeCell ref="F8:K8"/>
    <mergeCell ref="L8:S8"/>
    <mergeCell ref="D7:R7"/>
    <mergeCell ref="C1:V3"/>
    <mergeCell ref="A4:B4"/>
    <mergeCell ref="A5:B5"/>
    <mergeCell ref="A6:B6"/>
    <mergeCell ref="C4:S4"/>
    <mergeCell ref="C5:S5"/>
    <mergeCell ref="C6:S6"/>
  </mergeCells>
  <conditionalFormatting sqref="T10 T15 T18 T20">
    <cfRule type="containsText" dxfId="225" priority="323" operator="containsText" text="Muy Baja">
      <formula>NOT(ISERROR(SEARCH("Muy Baja",T10)))</formula>
    </cfRule>
    <cfRule type="containsText" dxfId="224" priority="324" operator="containsText" text="Baja">
      <formula>NOT(ISERROR(SEARCH("Baja",T10)))</formula>
    </cfRule>
    <cfRule type="containsText" dxfId="223" priority="325" operator="containsText" text="Muy Alta">
      <formula>NOT(ISERROR(SEARCH("Muy Alta",T10)))</formula>
    </cfRule>
    <cfRule type="containsText" dxfId="222" priority="326" operator="containsText" text="Alta">
      <formula>NOT(ISERROR(SEARCH("Alta",T10)))</formula>
    </cfRule>
    <cfRule type="containsText" dxfId="221" priority="327" operator="containsText" text="Media">
      <formula>NOT(ISERROR(SEARCH("Media",T10)))</formula>
    </cfRule>
    <cfRule type="containsText" dxfId="220" priority="328" operator="containsText" text="Media">
      <formula>NOT(ISERROR(SEARCH("Media",T10)))</formula>
    </cfRule>
    <cfRule type="containsText" dxfId="219" priority="329" operator="containsText" text="Media">
      <formula>NOT(ISERROR(SEARCH("Media",T10)))</formula>
    </cfRule>
    <cfRule type="containsText" dxfId="218" priority="330" operator="containsText" text="Muy Baja">
      <formula>NOT(ISERROR(SEARCH("Muy Baja",T10)))</formula>
    </cfRule>
    <cfRule type="containsText" dxfId="217" priority="331" operator="containsText" text="Baja">
      <formula>NOT(ISERROR(SEARCH("Baja",T10)))</formula>
    </cfRule>
    <cfRule type="containsText" dxfId="216" priority="332" operator="containsText" text="Muy Baja">
      <formula>NOT(ISERROR(SEARCH("Muy Baja",T10)))</formula>
    </cfRule>
    <cfRule type="containsText" dxfId="215" priority="333" operator="containsText" text="Muy Baja">
      <formula>NOT(ISERROR(SEARCH("Muy Baja",T10)))</formula>
    </cfRule>
    <cfRule type="containsText" dxfId="214" priority="334" operator="containsText" text="Muy Baja">
      <formula>NOT(ISERROR(SEARCH("Muy Baja",T10)))</formula>
    </cfRule>
    <cfRule type="containsText" dxfId="213" priority="335" operator="containsText" text="Muy Baja'Tabla probabilidad'!">
      <formula>NOT(ISERROR(SEARCH("Muy Baja'Tabla probabilidad'!",T10)))</formula>
    </cfRule>
    <cfRule type="containsText" dxfId="212" priority="336" operator="containsText" text="Muy bajo">
      <formula>NOT(ISERROR(SEARCH("Muy bajo",T10)))</formula>
    </cfRule>
    <cfRule type="containsText" dxfId="211" priority="337" operator="containsText" text="Alta">
      <formula>NOT(ISERROR(SEARCH("Alta",T10)))</formula>
    </cfRule>
    <cfRule type="containsText" dxfId="210" priority="338" operator="containsText" text="Media">
      <formula>NOT(ISERROR(SEARCH("Media",T10)))</formula>
    </cfRule>
    <cfRule type="containsText" dxfId="209" priority="339" operator="containsText" text="Baja">
      <formula>NOT(ISERROR(SEARCH("Baja",T10)))</formula>
    </cfRule>
    <cfRule type="containsText" dxfId="208" priority="340" operator="containsText" text="Muy baja">
      <formula>NOT(ISERROR(SEARCH("Muy baja",T10)))</formula>
    </cfRule>
    <cfRule type="cellIs" dxfId="207" priority="343" operator="between">
      <formula>1</formula>
      <formula>2</formula>
    </cfRule>
    <cfRule type="cellIs" dxfId="206" priority="344" operator="between">
      <formula>0</formula>
      <formula>2</formula>
    </cfRule>
  </conditionalFormatting>
  <conditionalFormatting sqref="U10">
    <cfRule type="containsText" dxfId="205" priority="349" operator="containsText" text="Catastrófico">
      <formula>NOT(ISERROR(SEARCH("Catastrófico",U10)))</formula>
    </cfRule>
    <cfRule type="containsText" dxfId="204" priority="350" operator="containsText" text="Mayor">
      <formula>NOT(ISERROR(SEARCH("Mayor",U10)))</formula>
    </cfRule>
    <cfRule type="containsText" dxfId="203" priority="351" operator="containsText" text="Alta">
      <formula>NOT(ISERROR(SEARCH("Alta",U10)))</formula>
    </cfRule>
    <cfRule type="containsText" dxfId="202" priority="352" operator="containsText" text="Moderado">
      <formula>NOT(ISERROR(SEARCH("Moderado",U10)))</formula>
    </cfRule>
    <cfRule type="containsText" dxfId="201" priority="353" operator="containsText" text="Menor">
      <formula>NOT(ISERROR(SEARCH("Menor",U10)))</formula>
    </cfRule>
    <cfRule type="containsText" dxfId="200" priority="354" operator="containsText" text="Leve">
      <formula>NOT(ISERROR(SEARCH("Leve",U10)))</formula>
    </cfRule>
  </conditionalFormatting>
  <conditionalFormatting sqref="U15 U18 U20">
    <cfRule type="containsText" dxfId="199" priority="317" operator="containsText" text="Catastrófico">
      <formula>NOT(ISERROR(SEARCH("Catastrófico",U15)))</formula>
    </cfRule>
    <cfRule type="containsText" dxfId="198" priority="318" operator="containsText" text="Mayor">
      <formula>NOT(ISERROR(SEARCH("Mayor",U15)))</formula>
    </cfRule>
    <cfRule type="containsText" dxfId="197" priority="319" operator="containsText" text="Alta">
      <formula>NOT(ISERROR(SEARCH("Alta",U15)))</formula>
    </cfRule>
    <cfRule type="containsText" dxfId="196" priority="320" operator="containsText" text="Moderado">
      <formula>NOT(ISERROR(SEARCH("Moderado",U15)))</formula>
    </cfRule>
    <cfRule type="containsText" dxfId="195" priority="321" operator="containsText" text="Menor">
      <formula>NOT(ISERROR(SEARCH("Menor",U15)))</formula>
    </cfRule>
    <cfRule type="containsText" dxfId="194" priority="322" operator="containsText" text="Leve">
      <formula>NOT(ISERROR(SEARCH("Leve",U15)))</formula>
    </cfRule>
  </conditionalFormatting>
  <conditionalFormatting sqref="V10 V15 V18 V20">
    <cfRule type="containsText" dxfId="193" priority="313" operator="containsText" text="Extremo">
      <formula>NOT(ISERROR(SEARCH("Extremo",V10)))</formula>
    </cfRule>
    <cfRule type="containsText" dxfId="192" priority="314" operator="containsText" text="Alto">
      <formula>NOT(ISERROR(SEARCH("Alto",V10)))</formula>
    </cfRule>
    <cfRule type="containsText" dxfId="191" priority="315" operator="containsText" text="Bajo">
      <formula>NOT(ISERROR(SEARCH("Bajo",V10)))</formula>
    </cfRule>
    <cfRule type="containsText" dxfId="190" priority="316" operator="containsText" text="Moderado">
      <formula>NOT(ISERROR(SEARCH("Moderado",V10)))</formula>
    </cfRule>
  </conditionalFormatting>
  <conditionalFormatting sqref="T24">
    <cfRule type="containsText" dxfId="189" priority="43" operator="containsText" text="Muy Baja">
      <formula>NOT(ISERROR(SEARCH("Muy Baja",T24)))</formula>
    </cfRule>
    <cfRule type="containsText" dxfId="188" priority="44" operator="containsText" text="Baja">
      <formula>NOT(ISERROR(SEARCH("Baja",T24)))</formula>
    </cfRule>
    <cfRule type="containsText" dxfId="187" priority="45" operator="containsText" text="Muy Alta">
      <formula>NOT(ISERROR(SEARCH("Muy Alta",T24)))</formula>
    </cfRule>
    <cfRule type="containsText" dxfId="186" priority="46" operator="containsText" text="Alta">
      <formula>NOT(ISERROR(SEARCH("Alta",T24)))</formula>
    </cfRule>
    <cfRule type="containsText" dxfId="185" priority="47" operator="containsText" text="Media">
      <formula>NOT(ISERROR(SEARCH("Media",T24)))</formula>
    </cfRule>
    <cfRule type="containsText" dxfId="184" priority="48" operator="containsText" text="Media">
      <formula>NOT(ISERROR(SEARCH("Media",T24)))</formula>
    </cfRule>
    <cfRule type="containsText" dxfId="183" priority="49" operator="containsText" text="Media">
      <formula>NOT(ISERROR(SEARCH("Media",T24)))</formula>
    </cfRule>
    <cfRule type="containsText" dxfId="182" priority="50" operator="containsText" text="Muy Baja">
      <formula>NOT(ISERROR(SEARCH("Muy Baja",T24)))</formula>
    </cfRule>
    <cfRule type="containsText" dxfId="181" priority="51" operator="containsText" text="Baja">
      <formula>NOT(ISERROR(SEARCH("Baja",T24)))</formula>
    </cfRule>
    <cfRule type="containsText" dxfId="180" priority="52" operator="containsText" text="Muy Baja">
      <formula>NOT(ISERROR(SEARCH("Muy Baja",T24)))</formula>
    </cfRule>
    <cfRule type="containsText" dxfId="179" priority="53" operator="containsText" text="Muy Baja">
      <formula>NOT(ISERROR(SEARCH("Muy Baja",T24)))</formula>
    </cfRule>
    <cfRule type="containsText" dxfId="178" priority="54" operator="containsText" text="Muy Baja">
      <formula>NOT(ISERROR(SEARCH("Muy Baja",T24)))</formula>
    </cfRule>
    <cfRule type="containsText" dxfId="177" priority="55" operator="containsText" text="Muy Baja'Tabla probabilidad'!">
      <formula>NOT(ISERROR(SEARCH("Muy Baja'Tabla probabilidad'!",T24)))</formula>
    </cfRule>
    <cfRule type="containsText" dxfId="176" priority="56" operator="containsText" text="Muy bajo">
      <formula>NOT(ISERROR(SEARCH("Muy bajo",T24)))</formula>
    </cfRule>
    <cfRule type="containsText" dxfId="175" priority="57" operator="containsText" text="Alta">
      <formula>NOT(ISERROR(SEARCH("Alta",T24)))</formula>
    </cfRule>
    <cfRule type="containsText" dxfId="174" priority="58" operator="containsText" text="Media">
      <formula>NOT(ISERROR(SEARCH("Media",T24)))</formula>
    </cfRule>
    <cfRule type="containsText" dxfId="173" priority="59" operator="containsText" text="Baja">
      <formula>NOT(ISERROR(SEARCH("Baja",T24)))</formula>
    </cfRule>
    <cfRule type="containsText" dxfId="172" priority="60" operator="containsText" text="Muy baja">
      <formula>NOT(ISERROR(SEARCH("Muy baja",T24)))</formula>
    </cfRule>
    <cfRule type="cellIs" dxfId="171" priority="63" operator="between">
      <formula>1</formula>
      <formula>2</formula>
    </cfRule>
    <cfRule type="cellIs" dxfId="170" priority="64" operator="between">
      <formula>0</formula>
      <formula>2</formula>
    </cfRule>
  </conditionalFormatting>
  <conditionalFormatting sqref="T28">
    <cfRule type="containsText" dxfId="169" priority="21" operator="containsText" text="Muy Baja">
      <formula>NOT(ISERROR(SEARCH("Muy Baja",T28)))</formula>
    </cfRule>
    <cfRule type="containsText" dxfId="168" priority="22" operator="containsText" text="Baja">
      <formula>NOT(ISERROR(SEARCH("Baja",T28)))</formula>
    </cfRule>
    <cfRule type="containsText" dxfId="167" priority="23" operator="containsText" text="Muy Alta">
      <formula>NOT(ISERROR(SEARCH("Muy Alta",T28)))</formula>
    </cfRule>
    <cfRule type="containsText" dxfId="166" priority="24" operator="containsText" text="Alta">
      <formula>NOT(ISERROR(SEARCH("Alta",T28)))</formula>
    </cfRule>
    <cfRule type="containsText" dxfId="165" priority="25" operator="containsText" text="Media">
      <formula>NOT(ISERROR(SEARCH("Media",T28)))</formula>
    </cfRule>
    <cfRule type="containsText" dxfId="164" priority="26" operator="containsText" text="Media">
      <formula>NOT(ISERROR(SEARCH("Media",T28)))</formula>
    </cfRule>
    <cfRule type="containsText" dxfId="163" priority="27" operator="containsText" text="Media">
      <formula>NOT(ISERROR(SEARCH("Media",T28)))</formula>
    </cfRule>
    <cfRule type="containsText" dxfId="162" priority="28" operator="containsText" text="Muy Baja">
      <formula>NOT(ISERROR(SEARCH("Muy Baja",T28)))</formula>
    </cfRule>
    <cfRule type="containsText" dxfId="161" priority="29" operator="containsText" text="Baja">
      <formula>NOT(ISERROR(SEARCH("Baja",T28)))</formula>
    </cfRule>
    <cfRule type="containsText" dxfId="160" priority="30" operator="containsText" text="Muy Baja">
      <formula>NOT(ISERROR(SEARCH("Muy Baja",T28)))</formula>
    </cfRule>
    <cfRule type="containsText" dxfId="159" priority="31" operator="containsText" text="Muy Baja">
      <formula>NOT(ISERROR(SEARCH("Muy Baja",T28)))</formula>
    </cfRule>
    <cfRule type="containsText" dxfId="158" priority="32" operator="containsText" text="Muy Baja">
      <formula>NOT(ISERROR(SEARCH("Muy Baja",T28)))</formula>
    </cfRule>
    <cfRule type="containsText" dxfId="157" priority="33" operator="containsText" text="Muy Baja'Tabla probabilidad'!">
      <formula>NOT(ISERROR(SEARCH("Muy Baja'Tabla probabilidad'!",T28)))</formula>
    </cfRule>
    <cfRule type="containsText" dxfId="156" priority="34" operator="containsText" text="Muy bajo">
      <formula>NOT(ISERROR(SEARCH("Muy bajo",T28)))</formula>
    </cfRule>
    <cfRule type="containsText" dxfId="155" priority="35" operator="containsText" text="Alta">
      <formula>NOT(ISERROR(SEARCH("Alta",T28)))</formula>
    </cfRule>
    <cfRule type="containsText" dxfId="154" priority="36" operator="containsText" text="Media">
      <formula>NOT(ISERROR(SEARCH("Media",T28)))</formula>
    </cfRule>
    <cfRule type="containsText" dxfId="153" priority="37" operator="containsText" text="Baja">
      <formula>NOT(ISERROR(SEARCH("Baja",T28)))</formula>
    </cfRule>
    <cfRule type="containsText" dxfId="152" priority="38" operator="containsText" text="Muy baja">
      <formula>NOT(ISERROR(SEARCH("Muy baja",T28)))</formula>
    </cfRule>
    <cfRule type="cellIs" dxfId="151" priority="41" operator="between">
      <formula>1</formula>
      <formula>2</formula>
    </cfRule>
    <cfRule type="cellIs" dxfId="150" priority="42" operator="between">
      <formula>0</formula>
      <formula>2</formula>
    </cfRule>
  </conditionalFormatting>
  <conditionalFormatting sqref="U24">
    <cfRule type="containsText" dxfId="149" priority="15" operator="containsText" text="Catastrófico">
      <formula>NOT(ISERROR(SEARCH("Catastrófico",U24)))</formula>
    </cfRule>
    <cfRule type="containsText" dxfId="148" priority="16" operator="containsText" text="Mayor">
      <formula>NOT(ISERROR(SEARCH("Mayor",U24)))</formula>
    </cfRule>
    <cfRule type="containsText" dxfId="147" priority="17" operator="containsText" text="Alta">
      <formula>NOT(ISERROR(SEARCH("Alta",U24)))</formula>
    </cfRule>
    <cfRule type="containsText" dxfId="146" priority="18" operator="containsText" text="Moderado">
      <formula>NOT(ISERROR(SEARCH("Moderado",U24)))</formula>
    </cfRule>
    <cfRule type="containsText" dxfId="145" priority="19" operator="containsText" text="Menor">
      <formula>NOT(ISERROR(SEARCH("Menor",U24)))</formula>
    </cfRule>
    <cfRule type="containsText" dxfId="144" priority="20" operator="containsText" text="Leve">
      <formula>NOT(ISERROR(SEARCH("Leve",U24)))</formula>
    </cfRule>
  </conditionalFormatting>
  <conditionalFormatting sqref="U28">
    <cfRule type="containsText" dxfId="143" priority="9" operator="containsText" text="Catastrófico">
      <formula>NOT(ISERROR(SEARCH("Catastrófico",U28)))</formula>
    </cfRule>
    <cfRule type="containsText" dxfId="142" priority="10" operator="containsText" text="Mayor">
      <formula>NOT(ISERROR(SEARCH("Mayor",U28)))</formula>
    </cfRule>
    <cfRule type="containsText" dxfId="141" priority="11" operator="containsText" text="Alta">
      <formula>NOT(ISERROR(SEARCH("Alta",U28)))</formula>
    </cfRule>
    <cfRule type="containsText" dxfId="140" priority="12" operator="containsText" text="Moderado">
      <formula>NOT(ISERROR(SEARCH("Moderado",U28)))</formula>
    </cfRule>
    <cfRule type="containsText" dxfId="139" priority="13" operator="containsText" text="Menor">
      <formula>NOT(ISERROR(SEARCH("Menor",U28)))</formula>
    </cfRule>
    <cfRule type="containsText" dxfId="138" priority="14" operator="containsText" text="Leve">
      <formula>NOT(ISERROR(SEARCH("Leve",U28)))</formula>
    </cfRule>
  </conditionalFormatting>
  <conditionalFormatting sqref="V24">
    <cfRule type="containsText" dxfId="137" priority="5" operator="containsText" text="Extremo">
      <formula>NOT(ISERROR(SEARCH("Extremo",V24)))</formula>
    </cfRule>
    <cfRule type="containsText" dxfId="136" priority="6" operator="containsText" text="Alto">
      <formula>NOT(ISERROR(SEARCH("Alto",V24)))</formula>
    </cfRule>
    <cfRule type="containsText" dxfId="135" priority="7" operator="containsText" text="Bajo">
      <formula>NOT(ISERROR(SEARCH("Bajo",V24)))</formula>
    </cfRule>
    <cfRule type="containsText" dxfId="134" priority="8" operator="containsText" text="Moderado">
      <formula>NOT(ISERROR(SEARCH("Moderado",V24)))</formula>
    </cfRule>
  </conditionalFormatting>
  <conditionalFormatting sqref="V28">
    <cfRule type="containsText" dxfId="133" priority="1" operator="containsText" text="Extremo">
      <formula>NOT(ISERROR(SEARCH("Extremo",V28)))</formula>
    </cfRule>
    <cfRule type="containsText" dxfId="132" priority="2" operator="containsText" text="Alto">
      <formula>NOT(ISERROR(SEARCH("Alto",V28)))</formula>
    </cfRule>
    <cfRule type="containsText" dxfId="131" priority="3" operator="containsText" text="Bajo">
      <formula>NOT(ISERROR(SEARCH("Bajo",V28)))</formula>
    </cfRule>
    <cfRule type="containsText" dxfId="130" priority="4" operator="containsText" text="Moderado">
      <formula>NOT(ISERROR(SEARCH("Moderado",V28)))</formula>
    </cfRule>
  </conditionalFormatting>
  <dataValidations count="2">
    <dataValidation allowBlank="1" showInputMessage="1" showErrorMessage="1" prompt="Enunciar cuál es el control" sqref="E10:E19 E27 M28:M29 M10:M15 M18:M25" xr:uid="{7928B5FF-7FCE-491C-B96F-D6B03D215992}"/>
    <dataValidation type="list" allowBlank="1" showInputMessage="1" showErrorMessage="1" sqref="F10:I31 N10:Q31" xr:uid="{9104B475-4BF2-4D02-8220-BA9D8B818B64}">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341" operator="containsText" id="{F6D927D5-9BF3-41A5-849E-27BE04076734}">
            <xm:f>NOT(ISERROR(SEARCH(#REF!,T10)))</xm:f>
            <xm:f>#REF!</xm:f>
            <x14:dxf>
              <font>
                <color rgb="FF006100"/>
              </font>
              <fill>
                <patternFill>
                  <bgColor rgb="FFC6EFCE"/>
                </patternFill>
              </fill>
            </x14:dxf>
          </x14:cfRule>
          <x14:cfRule type="containsText" priority="342" operator="containsText" id="{8B19C571-5C48-4154-8610-96875C900B81}">
            <xm:f>NOT(ISERROR(SEARCH(#REF!,T10)))</xm:f>
            <xm:f>#REF!</xm:f>
            <x14:dxf>
              <font>
                <color rgb="FF9C0006"/>
              </font>
              <fill>
                <patternFill>
                  <bgColor rgb="FFFFC7CE"/>
                </patternFill>
              </fill>
            </x14:dxf>
          </x14:cfRule>
          <xm:sqref>T10 T15 T18 T20</xm:sqref>
        </x14:conditionalFormatting>
        <x14:conditionalFormatting xmlns:xm="http://schemas.microsoft.com/office/excel/2006/main">
          <x14:cfRule type="containsText" priority="61" operator="containsText" id="{63BEA654-F2FE-4F18-ABFD-7F7C7FA8AF5D}">
            <xm:f>NOT(ISERROR(SEARCH(#REF!,T24)))</xm:f>
            <xm:f>#REF!</xm:f>
            <x14:dxf>
              <font>
                <color rgb="FF006100"/>
              </font>
              <fill>
                <patternFill>
                  <bgColor rgb="FFC6EFCE"/>
                </patternFill>
              </fill>
            </x14:dxf>
          </x14:cfRule>
          <x14:cfRule type="containsText" priority="62" operator="containsText" id="{910012AC-BDC3-4BD2-9903-C56E4D0BA494}">
            <xm:f>NOT(ISERROR(SEARCH(#REF!,T24)))</xm:f>
            <xm:f>#REF!</xm:f>
            <x14:dxf>
              <font>
                <color rgb="FF9C0006"/>
              </font>
              <fill>
                <patternFill>
                  <bgColor rgb="FFFFC7CE"/>
                </patternFill>
              </fill>
            </x14:dxf>
          </x14:cfRule>
          <xm:sqref>T24</xm:sqref>
        </x14:conditionalFormatting>
        <x14:conditionalFormatting xmlns:xm="http://schemas.microsoft.com/office/excel/2006/main">
          <x14:cfRule type="containsText" priority="39" operator="containsText" id="{712319A2-CFD3-4B7F-A030-3BDDAD47F877}">
            <xm:f>NOT(ISERROR(SEARCH(#REF!,T28)))</xm:f>
            <xm:f>#REF!</xm:f>
            <x14:dxf>
              <font>
                <color rgb="FF006100"/>
              </font>
              <fill>
                <patternFill>
                  <bgColor rgb="FFC6EFCE"/>
                </patternFill>
              </fill>
            </x14:dxf>
          </x14:cfRule>
          <x14:cfRule type="containsText" priority="40" operator="containsText" id="{BDB6A71D-96DB-436B-912F-A9B2F4E435F6}">
            <xm:f>NOT(ISERROR(SEARCH(#REF!,T28)))</xm:f>
            <xm:f>#REF!</xm:f>
            <x14:dxf>
              <font>
                <color rgb="FF9C0006"/>
              </font>
              <fill>
                <patternFill>
                  <bgColor rgb="FFFFC7CE"/>
                </patternFill>
              </fill>
            </x14:dxf>
          </x14:cfRule>
          <xm:sqref>T28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zoomScale="60" zoomScaleNormal="60" workbookViewId="0">
      <selection activeCell="K20" sqref="K20"/>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466" t="s">
        <v>375</v>
      </c>
      <c r="C2" s="466"/>
      <c r="D2" s="466"/>
      <c r="E2" s="466"/>
      <c r="F2" s="183"/>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13"/>
      <c r="C3" s="113"/>
      <c r="D3" s="113"/>
      <c r="E3" s="114"/>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84"/>
      <c r="C4" s="185" t="s">
        <v>376</v>
      </c>
      <c r="D4" s="186"/>
      <c r="E4" s="187" t="s">
        <v>377</v>
      </c>
      <c r="F4" s="188"/>
      <c r="G4" s="1"/>
      <c r="H4" s="1"/>
      <c r="I4" s="1"/>
      <c r="J4" s="1"/>
      <c r="K4" s="1"/>
      <c r="L4" s="1"/>
      <c r="M4" s="1"/>
      <c r="N4" s="1"/>
      <c r="O4" s="1"/>
      <c r="P4" s="1"/>
      <c r="Q4" s="1"/>
      <c r="R4" s="1"/>
      <c r="S4" s="1"/>
      <c r="T4" s="1"/>
      <c r="U4" s="1"/>
      <c r="V4" s="1"/>
      <c r="W4" s="1"/>
      <c r="X4" s="1"/>
      <c r="Y4" s="1"/>
      <c r="Z4" s="1"/>
      <c r="AA4" s="1"/>
      <c r="AB4" s="1"/>
      <c r="AC4" s="1"/>
      <c r="AD4" s="1"/>
      <c r="AE4" s="1"/>
    </row>
    <row r="5" spans="1:137" ht="40.5">
      <c r="A5" s="1"/>
      <c r="B5" s="184"/>
      <c r="C5" s="189" t="s">
        <v>378</v>
      </c>
      <c r="D5" s="189"/>
      <c r="E5" s="189" t="s">
        <v>379</v>
      </c>
      <c r="F5" s="190" t="s">
        <v>377</v>
      </c>
      <c r="G5" s="1"/>
      <c r="H5" s="1"/>
      <c r="I5" s="1"/>
      <c r="J5" s="1"/>
      <c r="K5" s="1"/>
      <c r="L5" s="1"/>
      <c r="M5" s="1"/>
      <c r="N5" s="1"/>
      <c r="O5" s="1"/>
      <c r="P5" s="1"/>
      <c r="Q5" s="1"/>
      <c r="R5" s="1"/>
      <c r="S5" s="1"/>
      <c r="T5" s="1"/>
      <c r="U5" s="1"/>
      <c r="V5" s="1"/>
      <c r="W5" s="1"/>
      <c r="X5" s="1"/>
      <c r="Y5" s="1"/>
      <c r="Z5" s="1"/>
      <c r="AA5" s="1"/>
      <c r="AB5" s="1"/>
      <c r="AC5" s="1"/>
      <c r="AD5" s="1"/>
      <c r="AE5" s="1"/>
    </row>
    <row r="6" spans="1:137" ht="20.25">
      <c r="A6" s="1"/>
      <c r="B6" s="191" t="s">
        <v>380</v>
      </c>
      <c r="C6" s="192" t="s">
        <v>381</v>
      </c>
      <c r="D6" s="193">
        <v>0.04</v>
      </c>
      <c r="E6" s="194" t="s">
        <v>382</v>
      </c>
      <c r="F6" s="195">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196" t="s">
        <v>383</v>
      </c>
      <c r="C7" s="192" t="s">
        <v>384</v>
      </c>
      <c r="D7" s="193">
        <v>0.09</v>
      </c>
      <c r="E7" s="194" t="s">
        <v>385</v>
      </c>
      <c r="F7" s="195">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197" t="s">
        <v>386</v>
      </c>
      <c r="C8" s="192" t="s">
        <v>387</v>
      </c>
      <c r="D8" s="193">
        <v>0.28999999999999998</v>
      </c>
      <c r="E8" s="194" t="s">
        <v>388</v>
      </c>
      <c r="F8" s="195">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198" t="s">
        <v>389</v>
      </c>
      <c r="C9" s="192" t="s">
        <v>390</v>
      </c>
      <c r="D9" s="193">
        <v>0.49</v>
      </c>
      <c r="E9" s="194" t="s">
        <v>391</v>
      </c>
      <c r="F9" s="195">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199" t="s">
        <v>392</v>
      </c>
      <c r="C10" s="192" t="s">
        <v>393</v>
      </c>
      <c r="D10" s="193">
        <v>1</v>
      </c>
      <c r="E10" s="194" t="s">
        <v>394</v>
      </c>
      <c r="F10" s="195">
        <v>5</v>
      </c>
      <c r="G10" s="1"/>
      <c r="H10" s="1"/>
      <c r="I10" s="200" t="s">
        <v>395</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67" t="s">
        <v>396</v>
      </c>
      <c r="C14" s="467"/>
      <c r="D14" s="467"/>
      <c r="E14" s="467"/>
      <c r="F14" s="201"/>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02"/>
      <c r="C15" s="203"/>
      <c r="D15" s="203"/>
      <c r="E15" s="203"/>
      <c r="F15" s="202"/>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02"/>
      <c r="C16" s="468" t="s">
        <v>280</v>
      </c>
      <c r="D16" s="468"/>
      <c r="E16" s="468"/>
      <c r="F16" s="202"/>
      <c r="G16" s="25"/>
      <c r="H16" s="25"/>
      <c r="I16" s="204" t="s">
        <v>275</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191" t="s">
        <v>397</v>
      </c>
      <c r="C17" s="465" t="s">
        <v>281</v>
      </c>
      <c r="D17" s="465"/>
      <c r="E17" s="465"/>
      <c r="F17" s="195">
        <v>1</v>
      </c>
      <c r="G17" s="25"/>
      <c r="H17" s="25"/>
      <c r="I17" s="200" t="s">
        <v>280</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196" t="s">
        <v>398</v>
      </c>
      <c r="C18" s="465" t="s">
        <v>399</v>
      </c>
      <c r="D18" s="465"/>
      <c r="E18" s="465"/>
      <c r="F18" s="195">
        <v>2</v>
      </c>
      <c r="G18" s="25"/>
      <c r="H18" s="25"/>
      <c r="I18" s="200" t="s">
        <v>307</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197" t="s">
        <v>400</v>
      </c>
      <c r="C19" s="465" t="s">
        <v>401</v>
      </c>
      <c r="D19" s="465"/>
      <c r="E19" s="465"/>
      <c r="F19" s="195">
        <v>3</v>
      </c>
      <c r="G19" s="25"/>
      <c r="H19" s="25"/>
      <c r="I19" s="200" t="s">
        <v>289</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198" t="s">
        <v>402</v>
      </c>
      <c r="C20" s="465" t="s">
        <v>315</v>
      </c>
      <c r="D20" s="465"/>
      <c r="E20" s="465"/>
      <c r="F20" s="195">
        <v>4</v>
      </c>
      <c r="G20" s="25"/>
      <c r="H20" s="25"/>
      <c r="I20" s="200" t="s">
        <v>283</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199" t="s">
        <v>403</v>
      </c>
      <c r="C21" s="465" t="s">
        <v>305</v>
      </c>
      <c r="D21" s="465"/>
      <c r="E21" s="465"/>
      <c r="F21" s="195">
        <v>5</v>
      </c>
      <c r="G21" s="25"/>
      <c r="H21" s="25"/>
      <c r="I21" s="200"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00"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02"/>
      <c r="C24" s="469" t="s">
        <v>307</v>
      </c>
      <c r="D24" s="469"/>
      <c r="E24" s="469"/>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05" t="s">
        <v>397</v>
      </c>
      <c r="C25" s="465" t="s">
        <v>404</v>
      </c>
      <c r="D25" s="465"/>
      <c r="E25" s="465"/>
      <c r="F25" s="195">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06" t="s">
        <v>398</v>
      </c>
      <c r="C26" s="465" t="s">
        <v>317</v>
      </c>
      <c r="D26" s="465"/>
      <c r="E26" s="465"/>
      <c r="F26" s="195">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07" t="s">
        <v>400</v>
      </c>
      <c r="C27" s="465" t="s">
        <v>405</v>
      </c>
      <c r="D27" s="465"/>
      <c r="E27" s="465"/>
      <c r="F27" s="195">
        <v>3</v>
      </c>
      <c r="G27" s="25"/>
      <c r="H27" s="25"/>
      <c r="I27" s="27" t="s">
        <v>406</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08" t="s">
        <v>402</v>
      </c>
      <c r="C28" s="465" t="s">
        <v>407</v>
      </c>
      <c r="D28" s="465"/>
      <c r="E28" s="465"/>
      <c r="F28" s="195">
        <v>4</v>
      </c>
      <c r="G28" s="25"/>
      <c r="H28" s="25"/>
      <c r="I28" s="27" t="s">
        <v>408</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09" t="s">
        <v>403</v>
      </c>
      <c r="C29" s="465" t="s">
        <v>308</v>
      </c>
      <c r="D29" s="465"/>
      <c r="E29" s="465"/>
      <c r="F29" s="195">
        <v>5</v>
      </c>
      <c r="G29" s="25"/>
      <c r="H29" s="25"/>
      <c r="I29" s="27" t="s">
        <v>409</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s">
        <v>410</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s">
        <v>411</v>
      </c>
      <c r="J31" s="27"/>
      <c r="K31" s="27"/>
      <c r="L31" s="27"/>
      <c r="M31" s="27"/>
      <c r="N31" s="27"/>
      <c r="O31" s="27"/>
      <c r="P31" s="27"/>
      <c r="Q31" s="27"/>
      <c r="R31" s="27"/>
      <c r="S31" s="27"/>
    </row>
    <row r="32" spans="1:137" s="25" customFormat="1" ht="20.25">
      <c r="B32" s="210"/>
      <c r="C32" s="468" t="s">
        <v>289</v>
      </c>
      <c r="D32" s="468"/>
      <c r="E32" s="468"/>
      <c r="F32" s="28"/>
      <c r="I32" s="27"/>
      <c r="J32" s="27"/>
      <c r="K32" s="27"/>
      <c r="L32" s="27"/>
      <c r="M32" s="27"/>
      <c r="N32" s="27"/>
      <c r="O32" s="27"/>
      <c r="P32" s="27"/>
      <c r="Q32" s="27"/>
      <c r="R32" s="27"/>
      <c r="S32" s="27"/>
    </row>
    <row r="33" spans="2:19" s="25" customFormat="1" ht="20.25">
      <c r="B33" s="191" t="s">
        <v>397</v>
      </c>
      <c r="C33" s="465" t="s">
        <v>290</v>
      </c>
      <c r="D33" s="465"/>
      <c r="E33" s="465"/>
      <c r="F33" s="195">
        <v>1</v>
      </c>
      <c r="I33" s="27" t="s">
        <v>406</v>
      </c>
      <c r="J33" s="27"/>
      <c r="K33" s="27"/>
      <c r="L33" s="27"/>
      <c r="M33" s="27"/>
      <c r="N33" s="27"/>
      <c r="O33" s="27"/>
      <c r="P33" s="27"/>
      <c r="Q33" s="27"/>
      <c r="R33" s="27"/>
      <c r="S33" s="27"/>
    </row>
    <row r="34" spans="2:19" s="25" customFormat="1" ht="20.25">
      <c r="B34" s="196" t="s">
        <v>398</v>
      </c>
      <c r="C34" s="465" t="s">
        <v>300</v>
      </c>
      <c r="D34" s="465"/>
      <c r="E34" s="465"/>
      <c r="F34" s="195">
        <v>2</v>
      </c>
      <c r="I34" s="27" t="s">
        <v>408</v>
      </c>
      <c r="J34" s="27"/>
      <c r="K34" s="27"/>
      <c r="L34" s="27"/>
      <c r="M34" s="27"/>
      <c r="N34" s="27"/>
      <c r="O34" s="27"/>
      <c r="P34" s="27"/>
      <c r="Q34" s="27"/>
      <c r="R34" s="27"/>
      <c r="S34" s="27"/>
    </row>
    <row r="35" spans="2:19" s="25" customFormat="1" ht="20.25">
      <c r="B35" s="197" t="s">
        <v>400</v>
      </c>
      <c r="C35" s="465" t="s">
        <v>412</v>
      </c>
      <c r="D35" s="465"/>
      <c r="E35" s="465"/>
      <c r="F35" s="195">
        <v>3</v>
      </c>
      <c r="I35" s="27" t="s">
        <v>409</v>
      </c>
      <c r="J35" s="27"/>
      <c r="K35" s="27"/>
      <c r="L35" s="27"/>
      <c r="M35" s="27"/>
      <c r="N35" s="27"/>
      <c r="O35" s="27"/>
      <c r="P35" s="27"/>
      <c r="Q35" s="27"/>
      <c r="R35" s="27"/>
      <c r="S35" s="27"/>
    </row>
    <row r="36" spans="2:19" s="25" customFormat="1" ht="20.25">
      <c r="B36" s="198" t="s">
        <v>402</v>
      </c>
      <c r="C36" s="465" t="s">
        <v>413</v>
      </c>
      <c r="D36" s="465"/>
      <c r="E36" s="465"/>
      <c r="F36" s="195">
        <v>4</v>
      </c>
      <c r="I36" s="27" t="s">
        <v>410</v>
      </c>
      <c r="J36" s="27"/>
      <c r="K36" s="27"/>
      <c r="L36" s="27"/>
      <c r="M36" s="27"/>
      <c r="N36" s="27"/>
      <c r="O36" s="27"/>
      <c r="P36" s="27"/>
      <c r="Q36" s="27"/>
      <c r="R36" s="27"/>
      <c r="S36" s="27"/>
    </row>
    <row r="37" spans="2:19" s="25" customFormat="1" ht="20.25">
      <c r="B37" s="199" t="s">
        <v>403</v>
      </c>
      <c r="C37" s="465" t="s">
        <v>414</v>
      </c>
      <c r="D37" s="465"/>
      <c r="E37" s="465"/>
      <c r="F37" s="195">
        <v>5</v>
      </c>
      <c r="I37" s="27" t="s">
        <v>411</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02"/>
      <c r="C40" s="468" t="s">
        <v>283</v>
      </c>
      <c r="D40" s="468"/>
      <c r="E40" s="468"/>
      <c r="F40" s="28"/>
    </row>
    <row r="41" spans="2:19" s="25" customFormat="1" ht="20.25">
      <c r="B41" s="211" t="s">
        <v>397</v>
      </c>
      <c r="C41" s="465" t="s">
        <v>284</v>
      </c>
      <c r="D41" s="465"/>
      <c r="E41" s="465"/>
      <c r="F41" s="195">
        <v>1</v>
      </c>
    </row>
    <row r="42" spans="2:19" s="25" customFormat="1" ht="20.25">
      <c r="B42" s="212" t="s">
        <v>398</v>
      </c>
      <c r="C42" s="465" t="s">
        <v>321</v>
      </c>
      <c r="D42" s="465"/>
      <c r="E42" s="465"/>
      <c r="F42" s="195">
        <v>2</v>
      </c>
    </row>
    <row r="43" spans="2:19" s="25" customFormat="1" ht="20.25">
      <c r="B43" s="213" t="s">
        <v>400</v>
      </c>
      <c r="C43" s="465" t="s">
        <v>415</v>
      </c>
      <c r="D43" s="465"/>
      <c r="E43" s="465"/>
      <c r="F43" s="195">
        <v>3</v>
      </c>
    </row>
    <row r="44" spans="2:19" s="25" customFormat="1" ht="20.25">
      <c r="B44" s="214" t="s">
        <v>402</v>
      </c>
      <c r="C44" s="465" t="s">
        <v>416</v>
      </c>
      <c r="D44" s="465"/>
      <c r="E44" s="465"/>
      <c r="F44" s="195">
        <v>4</v>
      </c>
    </row>
    <row r="45" spans="2:19" s="25" customFormat="1" ht="20.25">
      <c r="B45" s="215" t="s">
        <v>403</v>
      </c>
      <c r="C45" s="465" t="s">
        <v>417</v>
      </c>
      <c r="D45" s="465"/>
      <c r="E45" s="465"/>
      <c r="F45" s="195">
        <v>5</v>
      </c>
    </row>
    <row r="46" spans="2:19" s="25" customFormat="1" ht="20.25">
      <c r="B46" s="27"/>
      <c r="C46" s="27" t="s">
        <v>418</v>
      </c>
      <c r="D46" s="27"/>
      <c r="F46" s="28"/>
    </row>
    <row r="47" spans="2:19" s="25" customFormat="1" ht="20.25">
      <c r="B47" s="27"/>
      <c r="C47" s="27"/>
      <c r="D47" s="27"/>
      <c r="F47" s="28"/>
    </row>
    <row r="48" spans="2:19" s="25" customFormat="1" ht="20.25">
      <c r="B48" s="202"/>
      <c r="C48" s="469" t="s">
        <v>286</v>
      </c>
      <c r="D48" s="469"/>
      <c r="E48" s="469"/>
      <c r="F48" s="28"/>
    </row>
    <row r="49" spans="2:11" s="25" customFormat="1" ht="20.25" customHeight="1">
      <c r="B49" s="205" t="s">
        <v>397</v>
      </c>
      <c r="C49" s="465" t="s">
        <v>287</v>
      </c>
      <c r="D49" s="465"/>
      <c r="E49" s="465"/>
      <c r="F49" s="195">
        <v>1</v>
      </c>
    </row>
    <row r="50" spans="2:11" s="25" customFormat="1" ht="20.25" customHeight="1">
      <c r="B50" s="206" t="s">
        <v>398</v>
      </c>
      <c r="C50" s="465" t="s">
        <v>319</v>
      </c>
      <c r="D50" s="465"/>
      <c r="E50" s="465"/>
      <c r="F50" s="195">
        <v>2</v>
      </c>
      <c r="K50" s="202"/>
    </row>
    <row r="51" spans="2:11" s="25" customFormat="1" ht="20.25" customHeight="1">
      <c r="B51" s="207" t="s">
        <v>400</v>
      </c>
      <c r="C51" s="465" t="s">
        <v>419</v>
      </c>
      <c r="D51" s="465"/>
      <c r="E51" s="465"/>
      <c r="F51" s="195">
        <v>3</v>
      </c>
    </row>
    <row r="52" spans="2:11" s="25" customFormat="1" ht="20.25" customHeight="1">
      <c r="B52" s="208" t="s">
        <v>402</v>
      </c>
      <c r="C52" s="465" t="s">
        <v>420</v>
      </c>
      <c r="D52" s="465"/>
      <c r="E52" s="465"/>
      <c r="F52" s="195">
        <v>4</v>
      </c>
    </row>
    <row r="53" spans="2:11" s="25" customFormat="1" ht="20.25" customHeight="1">
      <c r="B53" s="209" t="s">
        <v>403</v>
      </c>
      <c r="C53" s="465" t="s">
        <v>421</v>
      </c>
      <c r="D53" s="465"/>
      <c r="E53" s="465"/>
      <c r="F53" s="195">
        <v>5</v>
      </c>
    </row>
    <row r="54" spans="2:11" s="25" customFormat="1" ht="20.25">
      <c r="B54" s="27"/>
      <c r="C54" s="27"/>
      <c r="D54" s="27"/>
      <c r="E54" s="27"/>
      <c r="F54" s="28"/>
    </row>
    <row r="55" spans="2:11" s="25" customFormat="1" ht="20.25"/>
    <row r="56" spans="2:11" s="25" customFormat="1" ht="20.25" customHeight="1">
      <c r="B56" s="202"/>
      <c r="C56" s="216" t="s">
        <v>395</v>
      </c>
      <c r="D56" s="216"/>
      <c r="E56" s="216"/>
      <c r="F56" s="28"/>
    </row>
    <row r="57" spans="2:11" s="25" customFormat="1" ht="20.25" customHeight="1">
      <c r="B57" s="205" t="s">
        <v>397</v>
      </c>
      <c r="C57" s="470" t="s">
        <v>406</v>
      </c>
      <c r="D57" s="470"/>
      <c r="E57" s="470"/>
      <c r="F57" s="195">
        <v>1</v>
      </c>
    </row>
    <row r="58" spans="2:11" s="25" customFormat="1" ht="20.25" customHeight="1">
      <c r="B58" s="206" t="s">
        <v>398</v>
      </c>
      <c r="C58" s="470" t="s">
        <v>408</v>
      </c>
      <c r="D58" s="470"/>
      <c r="E58" s="470"/>
      <c r="F58" s="195">
        <v>2</v>
      </c>
    </row>
    <row r="59" spans="2:11" s="25" customFormat="1" ht="20.25" customHeight="1">
      <c r="B59" s="207" t="s">
        <v>400</v>
      </c>
      <c r="C59" s="470" t="s">
        <v>409</v>
      </c>
      <c r="D59" s="470"/>
      <c r="E59" s="470"/>
      <c r="F59" s="195">
        <v>3</v>
      </c>
    </row>
    <row r="60" spans="2:11" s="25" customFormat="1" ht="20.25" customHeight="1">
      <c r="B60" s="208" t="s">
        <v>402</v>
      </c>
      <c r="C60" s="470" t="s">
        <v>410</v>
      </c>
      <c r="D60" s="470"/>
      <c r="E60" s="470"/>
      <c r="F60" s="195">
        <v>4</v>
      </c>
    </row>
    <row r="61" spans="2:11" s="25" customFormat="1" ht="20.25" customHeight="1">
      <c r="B61" s="209" t="s">
        <v>403</v>
      </c>
      <c r="C61" s="470" t="s">
        <v>411</v>
      </c>
      <c r="D61" s="470"/>
      <c r="E61" s="470"/>
      <c r="F61" s="195">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45:E45"/>
    <mergeCell ref="C49:E49"/>
    <mergeCell ref="C50:E50"/>
    <mergeCell ref="C51:E51"/>
    <mergeCell ref="C48:E48"/>
    <mergeCell ref="C41:E41"/>
    <mergeCell ref="C42:E42"/>
    <mergeCell ref="C43:E43"/>
    <mergeCell ref="C44:E44"/>
    <mergeCell ref="C40:E40"/>
    <mergeCell ref="C58:E58"/>
    <mergeCell ref="C59:E59"/>
    <mergeCell ref="C60:E60"/>
    <mergeCell ref="C61:E61"/>
    <mergeCell ref="C52:E52"/>
    <mergeCell ref="C53:E53"/>
    <mergeCell ref="C57:E57"/>
    <mergeCell ref="C36:E36"/>
    <mergeCell ref="C37:E37"/>
    <mergeCell ref="C26:E26"/>
    <mergeCell ref="C27:E27"/>
    <mergeCell ref="C28:E28"/>
    <mergeCell ref="C29:E29"/>
    <mergeCell ref="C33:E33"/>
    <mergeCell ref="C34:E34"/>
    <mergeCell ref="C35:E35"/>
    <mergeCell ref="C32:E32"/>
    <mergeCell ref="C20:E20"/>
    <mergeCell ref="C21:E21"/>
    <mergeCell ref="C25:E25"/>
    <mergeCell ref="B2:E2"/>
    <mergeCell ref="B14:E14"/>
    <mergeCell ref="C17:E17"/>
    <mergeCell ref="C18:E18"/>
    <mergeCell ref="C19:E19"/>
    <mergeCell ref="C16:E16"/>
    <mergeCell ref="C24:E24"/>
  </mergeCells>
  <pageMargins left="0.7" right="0.7"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R69"/>
  <sheetViews>
    <sheetView showGridLines="0" tabSelected="1" zoomScale="70" zoomScaleNormal="70" workbookViewId="0">
      <selection activeCell="Q8" sqref="Q8:Q9"/>
    </sheetView>
  </sheetViews>
  <sheetFormatPr baseColWidth="10" defaultColWidth="11.42578125" defaultRowHeight="15"/>
  <cols>
    <col min="1" max="1" width="5.42578125" style="34" customWidth="1"/>
    <col min="2" max="2" width="42.5703125" style="34" customWidth="1"/>
    <col min="3" max="3" width="54.28515625" style="34" customWidth="1"/>
    <col min="4" max="4" width="43.28515625" style="34" hidden="1" customWidth="1"/>
    <col min="5" max="5" width="52.7109375" style="42" hidden="1" customWidth="1"/>
    <col min="6" max="6" width="17.28515625" style="34" customWidth="1"/>
    <col min="7" max="7" width="14.42578125" style="34" customWidth="1"/>
    <col min="8" max="8" width="17.7109375" style="34" customWidth="1"/>
    <col min="9" max="9" width="2.7109375" style="34" customWidth="1"/>
    <col min="10" max="10" width="17.5703125" style="34" customWidth="1"/>
    <col min="11" max="11" width="18" style="34" customWidth="1"/>
    <col min="12" max="12" width="16.42578125" style="80" hidden="1" customWidth="1"/>
    <col min="13" max="13" width="16.7109375" style="34" customWidth="1"/>
    <col min="14" max="14" width="19.42578125" style="34" customWidth="1"/>
    <col min="15" max="15" width="34.42578125" style="79" customWidth="1"/>
    <col min="16" max="16" width="16" style="79" customWidth="1"/>
    <col min="17" max="17" width="20.7109375" style="79" customWidth="1"/>
    <col min="18" max="18" width="4" style="79" customWidth="1"/>
    <col min="19" max="16384" width="11.42578125" style="79"/>
  </cols>
  <sheetData>
    <row r="1" spans="1:18" s="77" customFormat="1" ht="27.75" customHeight="1">
      <c r="A1" s="75"/>
      <c r="B1" s="81"/>
      <c r="C1" s="426" t="s">
        <v>422</v>
      </c>
      <c r="D1" s="426"/>
      <c r="E1" s="426"/>
      <c r="F1" s="426"/>
      <c r="G1" s="426"/>
      <c r="H1" s="426"/>
      <c r="I1" s="426"/>
      <c r="J1" s="426"/>
      <c r="K1" s="426"/>
      <c r="L1" s="426"/>
      <c r="M1" s="426"/>
      <c r="N1" s="426"/>
      <c r="O1" s="426"/>
      <c r="P1" s="426"/>
      <c r="Q1" s="508"/>
      <c r="R1" s="11"/>
    </row>
    <row r="2" spans="1:18" s="77" customFormat="1" ht="27" customHeight="1">
      <c r="A2" s="82"/>
      <c r="B2" s="72"/>
      <c r="C2" s="426"/>
      <c r="D2" s="426"/>
      <c r="E2" s="426"/>
      <c r="F2" s="426"/>
      <c r="G2" s="426"/>
      <c r="H2" s="426"/>
      <c r="I2" s="426"/>
      <c r="J2" s="426"/>
      <c r="K2" s="426"/>
      <c r="L2" s="426"/>
      <c r="M2" s="426"/>
      <c r="N2" s="426"/>
      <c r="O2" s="426"/>
      <c r="P2" s="426"/>
      <c r="Q2" s="508"/>
      <c r="R2" s="11"/>
    </row>
    <row r="3" spans="1:18" s="77" customFormat="1" ht="27" customHeight="1" thickBot="1">
      <c r="A3" s="82"/>
      <c r="B3" s="72"/>
      <c r="C3" s="509"/>
      <c r="D3" s="509"/>
      <c r="E3" s="509"/>
      <c r="F3" s="509"/>
      <c r="G3" s="509"/>
      <c r="H3" s="509"/>
      <c r="I3" s="509"/>
      <c r="J3" s="509"/>
      <c r="K3" s="509"/>
      <c r="L3" s="509"/>
      <c r="M3" s="509"/>
      <c r="N3" s="509"/>
      <c r="O3" s="509"/>
      <c r="P3" s="509"/>
      <c r="Q3" s="510"/>
      <c r="R3" s="11"/>
    </row>
    <row r="4" spans="1:18" s="77" customFormat="1" ht="23.25" customHeight="1" thickTop="1">
      <c r="A4" s="388" t="s">
        <v>423</v>
      </c>
      <c r="B4" s="388"/>
      <c r="C4" s="428" t="s">
        <v>5</v>
      </c>
      <c r="D4" s="428"/>
      <c r="E4" s="428"/>
      <c r="F4" s="428"/>
      <c r="G4" s="428"/>
      <c r="H4" s="428"/>
      <c r="I4" s="428"/>
      <c r="J4" s="428"/>
      <c r="K4" s="428"/>
      <c r="L4" s="428"/>
      <c r="M4" s="428"/>
      <c r="N4" s="428"/>
      <c r="O4" s="428"/>
      <c r="P4" s="428"/>
      <c r="Q4" s="428"/>
      <c r="R4" s="11"/>
    </row>
    <row r="5" spans="1:18" s="77" customFormat="1" ht="56.25" customHeight="1">
      <c r="A5" s="388" t="s">
        <v>424</v>
      </c>
      <c r="B5" s="388"/>
      <c r="C5" s="428" t="s">
        <v>425</v>
      </c>
      <c r="D5" s="428"/>
      <c r="E5" s="428"/>
      <c r="F5" s="428"/>
      <c r="G5" s="428"/>
      <c r="H5" s="428"/>
      <c r="I5" s="428"/>
      <c r="J5" s="428"/>
      <c r="K5" s="428"/>
      <c r="L5" s="428"/>
      <c r="M5" s="428"/>
      <c r="N5" s="428"/>
      <c r="O5" s="428"/>
      <c r="P5" s="428"/>
      <c r="Q5" s="428"/>
      <c r="R5" s="11"/>
    </row>
    <row r="6" spans="1:18" s="77" customFormat="1" ht="28.5" customHeight="1">
      <c r="A6" s="388" t="s">
        <v>426</v>
      </c>
      <c r="B6" s="388"/>
      <c r="C6" s="427" t="s">
        <v>330</v>
      </c>
      <c r="D6" s="427"/>
      <c r="E6" s="427"/>
      <c r="F6" s="427"/>
      <c r="G6" s="427"/>
      <c r="H6" s="427"/>
      <c r="I6" s="427"/>
      <c r="J6" s="427"/>
      <c r="K6" s="427"/>
      <c r="L6" s="427"/>
      <c r="M6" s="427"/>
      <c r="N6" s="427"/>
      <c r="O6" s="427"/>
      <c r="P6" s="427"/>
      <c r="Q6" s="427"/>
      <c r="R6" s="11"/>
    </row>
    <row r="7" spans="1:18" s="77" customFormat="1" ht="40.5" customHeight="1" thickBot="1">
      <c r="A7" s="482" t="s">
        <v>427</v>
      </c>
      <c r="B7" s="482"/>
      <c r="C7" s="482"/>
      <c r="D7" s="482"/>
      <c r="E7" s="482"/>
      <c r="F7" s="482" t="s">
        <v>273</v>
      </c>
      <c r="G7" s="482"/>
      <c r="H7" s="482"/>
      <c r="I7" s="172"/>
      <c r="J7" s="411" t="s">
        <v>428</v>
      </c>
      <c r="K7" s="411"/>
      <c r="L7" s="411"/>
      <c r="M7" s="411"/>
      <c r="N7" s="412"/>
      <c r="O7" s="10" t="s">
        <v>429</v>
      </c>
      <c r="P7" s="10" t="s">
        <v>430</v>
      </c>
      <c r="Q7" s="10" t="s">
        <v>431</v>
      </c>
      <c r="R7" s="11"/>
    </row>
    <row r="8" spans="1:18" s="77" customFormat="1" ht="33" customHeight="1" thickTop="1" thickBot="1">
      <c r="A8" s="430" t="s">
        <v>263</v>
      </c>
      <c r="B8" s="429" t="s">
        <v>333</v>
      </c>
      <c r="C8" s="485" t="s">
        <v>265</v>
      </c>
      <c r="D8" s="491" t="s">
        <v>275</v>
      </c>
      <c r="E8" s="429" t="s">
        <v>259</v>
      </c>
      <c r="F8" s="483" t="s">
        <v>432</v>
      </c>
      <c r="G8" s="483" t="s">
        <v>433</v>
      </c>
      <c r="H8" s="483" t="s">
        <v>434</v>
      </c>
      <c r="I8" s="511"/>
      <c r="J8" s="483" t="s">
        <v>435</v>
      </c>
      <c r="K8" s="483" t="s">
        <v>436</v>
      </c>
      <c r="L8" s="483" t="s">
        <v>437</v>
      </c>
      <c r="M8" s="483" t="s">
        <v>438</v>
      </c>
      <c r="N8" s="483" t="s">
        <v>439</v>
      </c>
      <c r="O8" s="484" t="s">
        <v>429</v>
      </c>
      <c r="P8" s="484" t="s">
        <v>430</v>
      </c>
      <c r="Q8" s="484" t="s">
        <v>431</v>
      </c>
      <c r="R8" s="11"/>
    </row>
    <row r="9" spans="1:18" s="78" customFormat="1" ht="28.5" customHeight="1" thickTop="1" thickBot="1">
      <c r="A9" s="396"/>
      <c r="B9" s="431"/>
      <c r="C9" s="486"/>
      <c r="D9" s="492"/>
      <c r="E9" s="431"/>
      <c r="F9" s="484"/>
      <c r="G9" s="484"/>
      <c r="H9" s="484"/>
      <c r="I9" s="512"/>
      <c r="J9" s="484"/>
      <c r="K9" s="484"/>
      <c r="L9" s="484"/>
      <c r="M9" s="484"/>
      <c r="N9" s="484"/>
      <c r="O9" s="572"/>
      <c r="P9" s="572"/>
      <c r="Q9" s="572"/>
      <c r="R9" s="76"/>
    </row>
    <row r="10" spans="1:18" ht="66.75" customHeight="1" thickBot="1">
      <c r="A10" s="446">
        <f>'5- Identificación de Riesgos'!A10</f>
        <v>1</v>
      </c>
      <c r="B10" s="449" t="str">
        <f>'5- Identificación de Riesgos'!B10</f>
        <v xml:space="preserve">Pérdida de la seguridad, confiablidad o disponibilidad de la información </v>
      </c>
      <c r="C10" s="449" t="str">
        <f>'5- Identificación de Riesgos'!C10</f>
        <v xml:space="preserve">Afectación en la confidencialidad, integridad,  disponibilidad y seguridad de la información por la no aplicabilidad de  barreras y procedimientos que resguardan el acceso a los datos. </v>
      </c>
      <c r="D10" s="449" t="s">
        <v>289</v>
      </c>
      <c r="E10" s="173" t="str">
        <f>'5- Identificación de Riesgos'!D10</f>
        <v>1. Ausencia  en los controles técnicos</v>
      </c>
      <c r="F10" s="493" t="str">
        <f>'5- Identificación de Riesgos'!H10</f>
        <v>Media - 3</v>
      </c>
      <c r="G10" s="449" t="str">
        <f>'5- Identificación de Riesgos'!M10</f>
        <v>Leve - 1</v>
      </c>
      <c r="H10" s="449" t="str">
        <f>'5- Identificación de Riesgos'!N10</f>
        <v>Moderado - 3</v>
      </c>
      <c r="I10" s="496"/>
      <c r="J10" s="504" t="str">
        <f>'6- Valoración Controles'!T10</f>
        <v>Baja - 2</v>
      </c>
      <c r="K10" s="504" t="str">
        <f>'6- Valoración Controles'!U10</f>
        <v>Leve - 1</v>
      </c>
      <c r="L10" s="487"/>
      <c r="M10" s="449" t="str">
        <f>'6- Valoración Controles'!V10</f>
        <v>Bajo - 2</v>
      </c>
      <c r="N10" s="499" t="s">
        <v>440</v>
      </c>
      <c r="O10" s="284" t="s">
        <v>441</v>
      </c>
      <c r="P10" s="247" t="s">
        <v>442</v>
      </c>
      <c r="Q10" s="248" t="s">
        <v>519</v>
      </c>
      <c r="R10" s="14"/>
    </row>
    <row r="11" spans="1:18" ht="45">
      <c r="A11" s="447"/>
      <c r="B11" s="425"/>
      <c r="C11" s="425"/>
      <c r="D11" s="425"/>
      <c r="E11" s="174" t="str">
        <f>'5- Identificación de Riesgos'!D11</f>
        <v>2. Debilidad en la concienciación y concientización de los servidores judiciales en materia de seguridad de la información</v>
      </c>
      <c r="F11" s="494"/>
      <c r="G11" s="502"/>
      <c r="H11" s="425"/>
      <c r="I11" s="497"/>
      <c r="J11" s="505"/>
      <c r="K11" s="505"/>
      <c r="L11" s="488"/>
      <c r="M11" s="425"/>
      <c r="N11" s="500"/>
      <c r="O11" s="285" t="s">
        <v>443</v>
      </c>
      <c r="P11" s="247" t="s">
        <v>442</v>
      </c>
      <c r="Q11" s="248" t="s">
        <v>519</v>
      </c>
      <c r="R11" s="14"/>
    </row>
    <row r="12" spans="1:18" ht="30" customHeight="1">
      <c r="A12" s="447"/>
      <c r="B12" s="425"/>
      <c r="C12" s="425"/>
      <c r="D12" s="425"/>
      <c r="E12" s="174" t="str">
        <f>'5- Identificación de Riesgos'!D12</f>
        <v>3.Ataques cibernéticos</v>
      </c>
      <c r="F12" s="494"/>
      <c r="G12" s="502"/>
      <c r="H12" s="425"/>
      <c r="I12" s="497"/>
      <c r="J12" s="505"/>
      <c r="K12" s="505"/>
      <c r="L12" s="488"/>
      <c r="M12" s="425"/>
      <c r="N12" s="500"/>
      <c r="O12" s="286"/>
      <c r="P12" s="175"/>
      <c r="Q12" s="176"/>
      <c r="R12" s="14"/>
    </row>
    <row r="13" spans="1:18" ht="30">
      <c r="A13" s="447"/>
      <c r="B13" s="425"/>
      <c r="C13" s="425"/>
      <c r="D13" s="425"/>
      <c r="E13" s="174" t="str">
        <f>'5- Identificación de Riesgos'!D13</f>
        <v xml:space="preserve">4. Ausencia de copias de seguridad de los activos de información </v>
      </c>
      <c r="F13" s="494"/>
      <c r="G13" s="502"/>
      <c r="H13" s="425"/>
      <c r="I13" s="497"/>
      <c r="J13" s="505"/>
      <c r="K13" s="505"/>
      <c r="L13" s="488"/>
      <c r="M13" s="425"/>
      <c r="N13" s="500"/>
      <c r="O13" s="286"/>
      <c r="P13" s="175"/>
      <c r="Q13" s="176"/>
      <c r="R13" s="14"/>
    </row>
    <row r="14" spans="1:18" ht="13.5" customHeight="1">
      <c r="A14" s="447"/>
      <c r="B14" s="425"/>
      <c r="C14" s="425"/>
      <c r="D14" s="425"/>
      <c r="E14" s="174" t="str">
        <f>'5- Identificación de Riesgos'!D14</f>
        <v>5. Fallas en la conectividad</v>
      </c>
      <c r="F14" s="494"/>
      <c r="G14" s="502"/>
      <c r="H14" s="425"/>
      <c r="I14" s="497"/>
      <c r="J14" s="505"/>
      <c r="K14" s="505"/>
      <c r="L14" s="488"/>
      <c r="M14" s="425"/>
      <c r="N14" s="500"/>
      <c r="O14" s="286"/>
      <c r="P14" s="175"/>
      <c r="Q14" s="176"/>
      <c r="R14" s="14"/>
    </row>
    <row r="15" spans="1:18" ht="13.5" customHeight="1">
      <c r="A15" s="447"/>
      <c r="B15" s="425"/>
      <c r="C15" s="425"/>
      <c r="D15" s="425"/>
      <c r="E15" s="174" t="e">
        <f>'5- Identificación de Riesgos'!#REF!</f>
        <v>#REF!</v>
      </c>
      <c r="F15" s="494"/>
      <c r="G15" s="502"/>
      <c r="H15" s="425"/>
      <c r="I15" s="497"/>
      <c r="J15" s="505"/>
      <c r="K15" s="505"/>
      <c r="L15" s="488"/>
      <c r="M15" s="425"/>
      <c r="N15" s="500"/>
      <c r="O15" s="286"/>
      <c r="P15" s="175"/>
      <c r="Q15" s="176"/>
      <c r="R15" s="14"/>
    </row>
    <row r="16" spans="1:18" ht="13.5" customHeight="1">
      <c r="A16" s="447"/>
      <c r="B16" s="425"/>
      <c r="C16" s="425"/>
      <c r="D16" s="425"/>
      <c r="E16" s="174" t="e">
        <f>'5- Identificación de Riesgos'!#REF!</f>
        <v>#REF!</v>
      </c>
      <c r="F16" s="494"/>
      <c r="G16" s="502"/>
      <c r="H16" s="425"/>
      <c r="I16" s="497"/>
      <c r="J16" s="505"/>
      <c r="K16" s="505"/>
      <c r="L16" s="488"/>
      <c r="M16" s="425"/>
      <c r="N16" s="500"/>
      <c r="O16" s="286"/>
      <c r="P16" s="175"/>
      <c r="Q16" s="176"/>
      <c r="R16" s="14"/>
    </row>
    <row r="17" spans="1:18" ht="13.5" customHeight="1">
      <c r="A17" s="447"/>
      <c r="B17" s="425"/>
      <c r="C17" s="425"/>
      <c r="D17" s="425"/>
      <c r="E17" s="174" t="e">
        <f>'5- Identificación de Riesgos'!#REF!</f>
        <v>#REF!</v>
      </c>
      <c r="F17" s="494"/>
      <c r="G17" s="502"/>
      <c r="H17" s="425"/>
      <c r="I17" s="497"/>
      <c r="J17" s="505"/>
      <c r="K17" s="505"/>
      <c r="L17" s="488"/>
      <c r="M17" s="425"/>
      <c r="N17" s="500"/>
      <c r="O17" s="286"/>
      <c r="P17" s="175"/>
      <c r="Q17" s="176"/>
      <c r="R17" s="14"/>
    </row>
    <row r="18" spans="1:18" ht="13.5" customHeight="1">
      <c r="A18" s="447"/>
      <c r="B18" s="425"/>
      <c r="C18" s="425"/>
      <c r="D18" s="425"/>
      <c r="E18" s="174" t="e">
        <f>'5- Identificación de Riesgos'!#REF!</f>
        <v>#REF!</v>
      </c>
      <c r="F18" s="494"/>
      <c r="G18" s="502"/>
      <c r="H18" s="425"/>
      <c r="I18" s="497"/>
      <c r="J18" s="505"/>
      <c r="K18" s="505"/>
      <c r="L18" s="488"/>
      <c r="M18" s="425"/>
      <c r="N18" s="500"/>
      <c r="O18" s="286"/>
      <c r="P18" s="175"/>
      <c r="Q18" s="176"/>
      <c r="R18" s="14"/>
    </row>
    <row r="19" spans="1:18" ht="13.5" customHeight="1" thickBot="1">
      <c r="A19" s="490"/>
      <c r="B19" s="462"/>
      <c r="C19" s="462"/>
      <c r="D19" s="462"/>
      <c r="E19" s="177" t="e">
        <f>'5- Identificación de Riesgos'!#REF!</f>
        <v>#REF!</v>
      </c>
      <c r="F19" s="514"/>
      <c r="G19" s="515"/>
      <c r="H19" s="462"/>
      <c r="I19" s="497"/>
      <c r="J19" s="506"/>
      <c r="K19" s="516"/>
      <c r="L19" s="489"/>
      <c r="M19" s="450"/>
      <c r="N19" s="513"/>
      <c r="O19" s="287"/>
      <c r="P19" s="178"/>
      <c r="Q19" s="179"/>
      <c r="R19" s="14"/>
    </row>
    <row r="20" spans="1:18" ht="135" customHeight="1" thickBot="1">
      <c r="A20" s="446">
        <f>'5- Identificación de Riesgos'!A15</f>
        <v>2</v>
      </c>
      <c r="B20" s="449" t="str">
        <f>'5- Identificación de Riesgos'!B15</f>
        <v>Fallas en el servicio de conectividad de la Entidad</v>
      </c>
      <c r="C20" s="449" t="str">
        <f>'5- Identificación de Riesgos'!C15</f>
        <v>Posibilidad de Afectación en la Prestación del Servicio de Justicia debido a la Alta demanda de los servicios por parte de los usuarios</v>
      </c>
      <c r="D20" s="449" t="s">
        <v>289</v>
      </c>
      <c r="E20" s="173" t="str">
        <f>'5- Identificación de Riesgos'!D15</f>
        <v>1. Falta de mantenimiento de la infraestructura de comunicaciones.</v>
      </c>
      <c r="F20" s="493" t="str">
        <f>'5- Identificación de Riesgos'!H15</f>
        <v>Muy Baja - 1</v>
      </c>
      <c r="G20" s="449" t="str">
        <f>'5- Identificación de Riesgos'!M15</f>
        <v>Leve - 1</v>
      </c>
      <c r="H20" s="449" t="str">
        <f>'5- Identificación de Riesgos'!N15</f>
        <v>Bajo - 1</v>
      </c>
      <c r="I20" s="496"/>
      <c r="J20" s="504" t="str">
        <f>'6- Valoración Controles'!T15</f>
        <v>Muy Baja - 1</v>
      </c>
      <c r="K20" s="504" t="str">
        <f>'6- Valoración Controles'!U15</f>
        <v>Leve - 1</v>
      </c>
      <c r="L20" s="487"/>
      <c r="M20" s="449" t="str">
        <f>'6- Valoración Controles'!V15</f>
        <v>Bajo - 1</v>
      </c>
      <c r="N20" s="499" t="s">
        <v>440</v>
      </c>
      <c r="O20" s="284" t="s">
        <v>444</v>
      </c>
      <c r="P20" s="247" t="s">
        <v>442</v>
      </c>
      <c r="Q20" s="248" t="s">
        <v>519</v>
      </c>
      <c r="R20" s="14"/>
    </row>
    <row r="21" spans="1:18" ht="87" customHeight="1">
      <c r="A21" s="447"/>
      <c r="B21" s="425"/>
      <c r="C21" s="425"/>
      <c r="D21" s="425"/>
      <c r="E21" s="174" t="str">
        <f>'5- Identificación de Riesgos'!D16</f>
        <v>2. Deficiencias en la ejecución por parte del contratista.</v>
      </c>
      <c r="F21" s="494"/>
      <c r="G21" s="502"/>
      <c r="H21" s="425"/>
      <c r="I21" s="497"/>
      <c r="J21" s="505"/>
      <c r="K21" s="505"/>
      <c r="L21" s="488"/>
      <c r="M21" s="425"/>
      <c r="N21" s="500"/>
      <c r="O21" s="285" t="s">
        <v>445</v>
      </c>
      <c r="P21" s="247" t="s">
        <v>442</v>
      </c>
      <c r="Q21" s="248" t="s">
        <v>519</v>
      </c>
      <c r="R21" s="14"/>
    </row>
    <row r="22" spans="1:18" ht="30">
      <c r="A22" s="447"/>
      <c r="B22" s="425"/>
      <c r="C22" s="425"/>
      <c r="D22" s="425"/>
      <c r="E22" s="174" t="str">
        <f>'5- Identificación de Riesgos'!D17</f>
        <v>3. Incumplimiento por parte del contratista en los acuerdos de niveles de servicio.</v>
      </c>
      <c r="F22" s="494"/>
      <c r="G22" s="502"/>
      <c r="H22" s="425"/>
      <c r="I22" s="497"/>
      <c r="J22" s="505"/>
      <c r="K22" s="505"/>
      <c r="L22" s="488"/>
      <c r="M22" s="425"/>
      <c r="N22" s="500"/>
      <c r="O22" s="285"/>
      <c r="P22" s="175"/>
      <c r="Q22" s="176"/>
      <c r="R22" s="14"/>
    </row>
    <row r="23" spans="1:18" ht="13.5" customHeight="1">
      <c r="A23" s="447"/>
      <c r="B23" s="425"/>
      <c r="C23" s="425"/>
      <c r="D23" s="425"/>
      <c r="E23" s="174" t="e">
        <f>'5- Identificación de Riesgos'!#REF!</f>
        <v>#REF!</v>
      </c>
      <c r="F23" s="494"/>
      <c r="G23" s="502"/>
      <c r="H23" s="425"/>
      <c r="I23" s="497"/>
      <c r="J23" s="505"/>
      <c r="K23" s="505"/>
      <c r="L23" s="488"/>
      <c r="M23" s="425"/>
      <c r="N23" s="500"/>
      <c r="O23" s="286"/>
      <c r="P23" s="175"/>
      <c r="Q23" s="176"/>
      <c r="R23" s="14"/>
    </row>
    <row r="24" spans="1:18" ht="13.5" customHeight="1">
      <c r="A24" s="447"/>
      <c r="B24" s="425"/>
      <c r="C24" s="425"/>
      <c r="D24" s="425"/>
      <c r="E24" s="174" t="e">
        <f>'5- Identificación de Riesgos'!#REF!</f>
        <v>#REF!</v>
      </c>
      <c r="F24" s="494"/>
      <c r="G24" s="502"/>
      <c r="H24" s="425"/>
      <c r="I24" s="497"/>
      <c r="J24" s="505"/>
      <c r="K24" s="505"/>
      <c r="L24" s="488"/>
      <c r="M24" s="425"/>
      <c r="N24" s="500"/>
      <c r="O24" s="286"/>
      <c r="P24" s="175"/>
      <c r="Q24" s="176"/>
      <c r="R24" s="14"/>
    </row>
    <row r="25" spans="1:18" ht="13.5" customHeight="1">
      <c r="A25" s="447"/>
      <c r="B25" s="425"/>
      <c r="C25" s="425"/>
      <c r="D25" s="425"/>
      <c r="E25" s="174" t="e">
        <f>'5- Identificación de Riesgos'!#REF!</f>
        <v>#REF!</v>
      </c>
      <c r="F25" s="494"/>
      <c r="G25" s="502"/>
      <c r="H25" s="425"/>
      <c r="I25" s="497"/>
      <c r="J25" s="505"/>
      <c r="K25" s="505"/>
      <c r="L25" s="488"/>
      <c r="M25" s="425"/>
      <c r="N25" s="500"/>
      <c r="O25" s="286"/>
      <c r="P25" s="175"/>
      <c r="Q25" s="176"/>
      <c r="R25" s="14"/>
    </row>
    <row r="26" spans="1:18" ht="13.5" customHeight="1">
      <c r="A26" s="447"/>
      <c r="B26" s="425"/>
      <c r="C26" s="425"/>
      <c r="D26" s="425"/>
      <c r="E26" s="174" t="e">
        <f>'5- Identificación de Riesgos'!#REF!</f>
        <v>#REF!</v>
      </c>
      <c r="F26" s="494"/>
      <c r="G26" s="502"/>
      <c r="H26" s="425"/>
      <c r="I26" s="497"/>
      <c r="J26" s="505"/>
      <c r="K26" s="505"/>
      <c r="L26" s="488"/>
      <c r="M26" s="425"/>
      <c r="N26" s="500"/>
      <c r="O26" s="286"/>
      <c r="P26" s="175"/>
      <c r="Q26" s="176"/>
      <c r="R26" s="14"/>
    </row>
    <row r="27" spans="1:18" ht="13.5" customHeight="1">
      <c r="A27" s="447"/>
      <c r="B27" s="425"/>
      <c r="C27" s="425"/>
      <c r="D27" s="425"/>
      <c r="E27" s="174" t="e">
        <f>'5- Identificación de Riesgos'!#REF!</f>
        <v>#REF!</v>
      </c>
      <c r="F27" s="494"/>
      <c r="G27" s="502"/>
      <c r="H27" s="425"/>
      <c r="I27" s="497"/>
      <c r="J27" s="505"/>
      <c r="K27" s="505"/>
      <c r="L27" s="488"/>
      <c r="M27" s="425"/>
      <c r="N27" s="500"/>
      <c r="O27" s="286"/>
      <c r="P27" s="175"/>
      <c r="Q27" s="176"/>
      <c r="R27" s="14"/>
    </row>
    <row r="28" spans="1:18" ht="13.5" customHeight="1">
      <c r="A28" s="447"/>
      <c r="B28" s="425"/>
      <c r="C28" s="425"/>
      <c r="D28" s="425"/>
      <c r="E28" s="174" t="e">
        <f>'5- Identificación de Riesgos'!#REF!</f>
        <v>#REF!</v>
      </c>
      <c r="F28" s="494"/>
      <c r="G28" s="502"/>
      <c r="H28" s="425"/>
      <c r="I28" s="497"/>
      <c r="J28" s="505"/>
      <c r="K28" s="505"/>
      <c r="L28" s="488"/>
      <c r="M28" s="425"/>
      <c r="N28" s="500"/>
      <c r="O28" s="286"/>
      <c r="P28" s="175"/>
      <c r="Q28" s="176"/>
      <c r="R28" s="14"/>
    </row>
    <row r="29" spans="1:18" ht="13.5" customHeight="1" thickBot="1">
      <c r="A29" s="448"/>
      <c r="B29" s="450"/>
      <c r="C29" s="450"/>
      <c r="D29" s="450"/>
      <c r="E29" s="180" t="e">
        <f>'5- Identificación de Riesgos'!#REF!</f>
        <v>#REF!</v>
      </c>
      <c r="F29" s="495"/>
      <c r="G29" s="503"/>
      <c r="H29" s="450"/>
      <c r="I29" s="498"/>
      <c r="J29" s="506"/>
      <c r="K29" s="506"/>
      <c r="L29" s="507"/>
      <c r="M29" s="450"/>
      <c r="N29" s="501"/>
      <c r="O29" s="288"/>
      <c r="P29" s="181"/>
      <c r="Q29" s="182"/>
      <c r="R29" s="14"/>
    </row>
    <row r="30" spans="1:18" ht="75.75" thickBot="1">
      <c r="A30" s="446">
        <f>'5- Identificación de Riesgos'!A18</f>
        <v>3</v>
      </c>
      <c r="B30" s="449" t="str">
        <f>'5- Identificación de Riesgos'!B18</f>
        <v>Fallas de Hardware y software</v>
      </c>
      <c r="C30" s="449" t="str">
        <f>'5- Identificación de Riesgos'!C18</f>
        <v>Posibilidad de Afectación en la Prestación del Servicio de Justicia por las demoras en el mantenimiento de la infraestructura de hardware y software.</v>
      </c>
      <c r="D30" s="449" t="s">
        <v>289</v>
      </c>
      <c r="E30" s="173" t="str">
        <f>'5- Identificación de Riesgos'!D18</f>
        <v>1. Demoras en el mantenimiento de la infraestructura de hardware y software.</v>
      </c>
      <c r="F30" s="493" t="str">
        <f>'5- Identificación de Riesgos'!H18</f>
        <v>Muy Baja - 1</v>
      </c>
      <c r="G30" s="449" t="str">
        <f>'5- Identificación de Riesgos'!M18</f>
        <v>Menor - 2</v>
      </c>
      <c r="H30" s="449" t="str">
        <f>'5- Identificación de Riesgos'!N18</f>
        <v>Bajo - 2</v>
      </c>
      <c r="I30" s="496"/>
      <c r="J30" s="504" t="str">
        <f>'6- Valoración Controles'!T18</f>
        <v>Muy Baja - 1</v>
      </c>
      <c r="K30" s="504" t="str">
        <f>'6- Valoración Controles'!U18</f>
        <v>Leve - 1</v>
      </c>
      <c r="L30" s="487"/>
      <c r="M30" s="449" t="str">
        <f>'6- Valoración Controles'!V18</f>
        <v>Bajo - 1</v>
      </c>
      <c r="N30" s="499" t="s">
        <v>440</v>
      </c>
      <c r="O30" s="284" t="s">
        <v>444</v>
      </c>
      <c r="P30" s="247" t="s">
        <v>442</v>
      </c>
      <c r="Q30" s="248" t="s">
        <v>519</v>
      </c>
      <c r="R30" s="14"/>
    </row>
    <row r="31" spans="1:18" ht="75">
      <c r="A31" s="447"/>
      <c r="B31" s="425"/>
      <c r="C31" s="425"/>
      <c r="D31" s="425"/>
      <c r="E31" s="174" t="str">
        <f>'5- Identificación de Riesgos'!D19</f>
        <v xml:space="preserve">2. Falta de coordinación y seguimiento entre los encargados de revisar y controlar el estado del hardware y del software.    </v>
      </c>
      <c r="F31" s="494"/>
      <c r="G31" s="502"/>
      <c r="H31" s="425"/>
      <c r="I31" s="497"/>
      <c r="J31" s="505"/>
      <c r="K31" s="505"/>
      <c r="L31" s="488"/>
      <c r="M31" s="425"/>
      <c r="N31" s="500"/>
      <c r="O31" s="285" t="s">
        <v>445</v>
      </c>
      <c r="P31" s="247" t="s">
        <v>442</v>
      </c>
      <c r="Q31" s="248" t="s">
        <v>519</v>
      </c>
      <c r="R31" s="14"/>
    </row>
    <row r="32" spans="1:18" ht="13.5" customHeight="1">
      <c r="A32" s="447"/>
      <c r="B32" s="425"/>
      <c r="C32" s="425"/>
      <c r="D32" s="425"/>
      <c r="E32" s="174" t="e">
        <f>'5- Identificación de Riesgos'!#REF!</f>
        <v>#REF!</v>
      </c>
      <c r="F32" s="494"/>
      <c r="G32" s="502"/>
      <c r="H32" s="425"/>
      <c r="I32" s="497"/>
      <c r="J32" s="505"/>
      <c r="K32" s="505"/>
      <c r="L32" s="488"/>
      <c r="M32" s="425"/>
      <c r="N32" s="500"/>
      <c r="O32" s="286"/>
      <c r="P32" s="175"/>
      <c r="Q32" s="176"/>
      <c r="R32" s="14"/>
    </row>
    <row r="33" spans="1:18" ht="13.5" customHeight="1">
      <c r="A33" s="447"/>
      <c r="B33" s="425"/>
      <c r="C33" s="425"/>
      <c r="D33" s="425"/>
      <c r="E33" s="174" t="e">
        <f>'5- Identificación de Riesgos'!#REF!</f>
        <v>#REF!</v>
      </c>
      <c r="F33" s="494"/>
      <c r="G33" s="502"/>
      <c r="H33" s="425"/>
      <c r="I33" s="497"/>
      <c r="J33" s="505"/>
      <c r="K33" s="505"/>
      <c r="L33" s="488"/>
      <c r="M33" s="425"/>
      <c r="N33" s="500"/>
      <c r="O33" s="286"/>
      <c r="P33" s="175"/>
      <c r="Q33" s="176"/>
      <c r="R33" s="14"/>
    </row>
    <row r="34" spans="1:18" ht="13.5" customHeight="1">
      <c r="A34" s="447"/>
      <c r="B34" s="425"/>
      <c r="C34" s="425"/>
      <c r="D34" s="425"/>
      <c r="E34" s="174" t="e">
        <f>'5- Identificación de Riesgos'!#REF!</f>
        <v>#REF!</v>
      </c>
      <c r="F34" s="494"/>
      <c r="G34" s="502"/>
      <c r="H34" s="425"/>
      <c r="I34" s="497"/>
      <c r="J34" s="505"/>
      <c r="K34" s="505"/>
      <c r="L34" s="488"/>
      <c r="M34" s="425"/>
      <c r="N34" s="500"/>
      <c r="O34" s="286"/>
      <c r="P34" s="175"/>
      <c r="Q34" s="176"/>
      <c r="R34" s="14"/>
    </row>
    <row r="35" spans="1:18" ht="13.5" customHeight="1">
      <c r="A35" s="447"/>
      <c r="B35" s="425"/>
      <c r="C35" s="425"/>
      <c r="D35" s="425"/>
      <c r="E35" s="174" t="e">
        <f>'5- Identificación de Riesgos'!#REF!</f>
        <v>#REF!</v>
      </c>
      <c r="F35" s="494"/>
      <c r="G35" s="502"/>
      <c r="H35" s="425"/>
      <c r="I35" s="497"/>
      <c r="J35" s="505"/>
      <c r="K35" s="505"/>
      <c r="L35" s="488"/>
      <c r="M35" s="425"/>
      <c r="N35" s="500"/>
      <c r="O35" s="286"/>
      <c r="P35" s="175"/>
      <c r="Q35" s="176"/>
      <c r="R35" s="14"/>
    </row>
    <row r="36" spans="1:18" ht="13.5" customHeight="1">
      <c r="A36" s="447"/>
      <c r="B36" s="425"/>
      <c r="C36" s="425"/>
      <c r="D36" s="425"/>
      <c r="E36" s="174" t="e">
        <f>'5- Identificación de Riesgos'!#REF!</f>
        <v>#REF!</v>
      </c>
      <c r="F36" s="494"/>
      <c r="G36" s="502"/>
      <c r="H36" s="425"/>
      <c r="I36" s="497"/>
      <c r="J36" s="505"/>
      <c r="K36" s="505"/>
      <c r="L36" s="488"/>
      <c r="M36" s="425"/>
      <c r="N36" s="500"/>
      <c r="O36" s="286"/>
      <c r="P36" s="175"/>
      <c r="Q36" s="176"/>
      <c r="R36" s="14"/>
    </row>
    <row r="37" spans="1:18" ht="13.5" customHeight="1">
      <c r="A37" s="447"/>
      <c r="B37" s="425"/>
      <c r="C37" s="425"/>
      <c r="D37" s="425"/>
      <c r="E37" s="174" t="e">
        <f>'5- Identificación de Riesgos'!#REF!</f>
        <v>#REF!</v>
      </c>
      <c r="F37" s="494"/>
      <c r="G37" s="502"/>
      <c r="H37" s="425"/>
      <c r="I37" s="497"/>
      <c r="J37" s="505"/>
      <c r="K37" s="505"/>
      <c r="L37" s="488"/>
      <c r="M37" s="425"/>
      <c r="N37" s="500"/>
      <c r="O37" s="286"/>
      <c r="P37" s="175"/>
      <c r="Q37" s="176"/>
      <c r="R37" s="14"/>
    </row>
    <row r="38" spans="1:18" ht="13.5" customHeight="1">
      <c r="A38" s="447"/>
      <c r="B38" s="425"/>
      <c r="C38" s="425"/>
      <c r="D38" s="425"/>
      <c r="E38" s="174" t="e">
        <f>'5- Identificación de Riesgos'!#REF!</f>
        <v>#REF!</v>
      </c>
      <c r="F38" s="494"/>
      <c r="G38" s="502"/>
      <c r="H38" s="425"/>
      <c r="I38" s="497"/>
      <c r="J38" s="505"/>
      <c r="K38" s="505"/>
      <c r="L38" s="488"/>
      <c r="M38" s="425"/>
      <c r="N38" s="500"/>
      <c r="O38" s="286"/>
      <c r="P38" s="175"/>
      <c r="Q38" s="176"/>
      <c r="R38" s="14"/>
    </row>
    <row r="39" spans="1:18" ht="13.5" customHeight="1" thickBot="1">
      <c r="A39" s="448"/>
      <c r="B39" s="450"/>
      <c r="C39" s="450"/>
      <c r="D39" s="450"/>
      <c r="E39" s="180" t="e">
        <f>'5- Identificación de Riesgos'!#REF!</f>
        <v>#REF!</v>
      </c>
      <c r="F39" s="495"/>
      <c r="G39" s="503"/>
      <c r="H39" s="450"/>
      <c r="I39" s="498"/>
      <c r="J39" s="506"/>
      <c r="K39" s="506"/>
      <c r="L39" s="507"/>
      <c r="M39" s="450"/>
      <c r="N39" s="501"/>
      <c r="O39" s="288"/>
      <c r="P39" s="181"/>
      <c r="Q39" s="182"/>
      <c r="R39" s="14"/>
    </row>
    <row r="40" spans="1:18" ht="31.5" customHeight="1">
      <c r="A40" s="446">
        <f>'5- Identificación de Riesgos'!A20</f>
        <v>4</v>
      </c>
      <c r="B40" s="449" t="str">
        <f>'5- Identificación de Riesgos'!B20</f>
        <v xml:space="preserve">Recibir dádivas o beneficios a nombre propio o de terceros para  afectar la seguridad o confidencialidad de la información   </v>
      </c>
      <c r="C40" s="449" t="str">
        <f>'5- Identificación de Riesgos'!C20</f>
        <v xml:space="preserve">Recibir dádivas o beneficios a nombre propio o de terceros por   revelar información confidencial,  alterar, retener o no publicar información.  </v>
      </c>
      <c r="D40" s="449" t="s">
        <v>289</v>
      </c>
      <c r="E40" s="173" t="str">
        <f>'5- Identificación de Riesgos'!D20</f>
        <v>1. Falta de ética y valores.</v>
      </c>
      <c r="F40" s="493" t="str">
        <f>'5- Identificación de Riesgos'!H20</f>
        <v>Muy Baja - 1</v>
      </c>
      <c r="G40" s="449" t="str">
        <f>'5- Identificación de Riesgos'!M20</f>
        <v>Menor - 2</v>
      </c>
      <c r="H40" s="449" t="str">
        <f>'5- Identificación de Riesgos'!N20</f>
        <v>Bajo - 2</v>
      </c>
      <c r="I40" s="496"/>
      <c r="J40" s="504" t="str">
        <f>'6- Valoración Controles'!T20</f>
        <v>Muy Baja - 1</v>
      </c>
      <c r="K40" s="504" t="str">
        <f>'6- Valoración Controles'!U20</f>
        <v>Leve - 1</v>
      </c>
      <c r="L40" s="487"/>
      <c r="M40" s="449" t="str">
        <f>'6- Valoración Controles'!V20</f>
        <v>Bajo - 1</v>
      </c>
      <c r="N40" s="499" t="s">
        <v>440</v>
      </c>
      <c r="O40" s="471" t="s">
        <v>524</v>
      </c>
      <c r="P40" s="474" t="s">
        <v>446</v>
      </c>
      <c r="Q40" s="477" t="s">
        <v>519</v>
      </c>
      <c r="R40" s="14"/>
    </row>
    <row r="41" spans="1:18" ht="60">
      <c r="A41" s="447"/>
      <c r="B41" s="425"/>
      <c r="C41" s="425"/>
      <c r="D41" s="425"/>
      <c r="E41" s="174" t="str">
        <f>'5- Identificación de Riesgos'!D21</f>
        <v>2. Insuficientes programas de capacitación para la toma de conciencia debido al desconocimiento de la ley antisoborno (ISO 37001:2016), Plan Anticorrupción y  de los  valores y principios propios de la entidad.</v>
      </c>
      <c r="F41" s="494"/>
      <c r="G41" s="502"/>
      <c r="H41" s="425"/>
      <c r="I41" s="497"/>
      <c r="J41" s="505"/>
      <c r="K41" s="505"/>
      <c r="L41" s="488"/>
      <c r="M41" s="425"/>
      <c r="N41" s="500"/>
      <c r="O41" s="472"/>
      <c r="P41" s="475"/>
      <c r="Q41" s="478"/>
      <c r="R41" s="14"/>
    </row>
    <row r="42" spans="1:18">
      <c r="A42" s="447"/>
      <c r="B42" s="425"/>
      <c r="C42" s="425"/>
      <c r="D42" s="425"/>
      <c r="E42" s="174" t="str">
        <f>'5- Identificación de Riesgos'!D22</f>
        <v>3. Desconocimiento del Código de Etica y Buen Gobierno.</v>
      </c>
      <c r="F42" s="494"/>
      <c r="G42" s="502"/>
      <c r="H42" s="425"/>
      <c r="I42" s="497"/>
      <c r="J42" s="505"/>
      <c r="K42" s="505"/>
      <c r="L42" s="488"/>
      <c r="M42" s="425"/>
      <c r="N42" s="500"/>
      <c r="O42" s="472"/>
      <c r="P42" s="475"/>
      <c r="Q42" s="478"/>
      <c r="R42" s="14"/>
    </row>
    <row r="43" spans="1:18">
      <c r="A43" s="447"/>
      <c r="B43" s="425"/>
      <c r="C43" s="425"/>
      <c r="D43" s="425"/>
      <c r="E43" s="174" t="str">
        <f>'5- Identificación de Riesgos'!D23</f>
        <v>4. Falta o inaplicación de controles.</v>
      </c>
      <c r="F43" s="494"/>
      <c r="G43" s="502"/>
      <c r="H43" s="425"/>
      <c r="I43" s="497"/>
      <c r="J43" s="505"/>
      <c r="K43" s="505"/>
      <c r="L43" s="488"/>
      <c r="M43" s="425"/>
      <c r="N43" s="500"/>
      <c r="O43" s="472"/>
      <c r="P43" s="475"/>
      <c r="Q43" s="478"/>
      <c r="R43" s="14"/>
    </row>
    <row r="44" spans="1:18" ht="19.5" customHeight="1">
      <c r="A44" s="447"/>
      <c r="B44" s="425"/>
      <c r="C44" s="425"/>
      <c r="D44" s="425"/>
      <c r="E44" s="174" t="e">
        <f>'5- Identificación de Riesgos'!#REF!</f>
        <v>#REF!</v>
      </c>
      <c r="F44" s="494"/>
      <c r="G44" s="502"/>
      <c r="H44" s="425"/>
      <c r="I44" s="497"/>
      <c r="J44" s="505"/>
      <c r="K44" s="505"/>
      <c r="L44" s="488"/>
      <c r="M44" s="425"/>
      <c r="N44" s="500"/>
      <c r="O44" s="472"/>
      <c r="P44" s="475"/>
      <c r="Q44" s="478"/>
      <c r="R44" s="14"/>
    </row>
    <row r="45" spans="1:18" ht="19.5" customHeight="1">
      <c r="A45" s="447"/>
      <c r="B45" s="425"/>
      <c r="C45" s="425"/>
      <c r="D45" s="425"/>
      <c r="E45" s="174" t="e">
        <f>'5- Identificación de Riesgos'!#REF!</f>
        <v>#REF!</v>
      </c>
      <c r="F45" s="494"/>
      <c r="G45" s="502"/>
      <c r="H45" s="425"/>
      <c r="I45" s="497"/>
      <c r="J45" s="505"/>
      <c r="K45" s="505"/>
      <c r="L45" s="488"/>
      <c r="M45" s="425"/>
      <c r="N45" s="500"/>
      <c r="O45" s="472"/>
      <c r="P45" s="475"/>
      <c r="Q45" s="478"/>
      <c r="R45" s="14"/>
    </row>
    <row r="46" spans="1:18">
      <c r="A46" s="447"/>
      <c r="B46" s="425"/>
      <c r="C46" s="425"/>
      <c r="D46" s="425"/>
      <c r="E46" s="174" t="e">
        <f>'5- Identificación de Riesgos'!#REF!</f>
        <v>#REF!</v>
      </c>
      <c r="F46" s="494"/>
      <c r="G46" s="502"/>
      <c r="H46" s="425"/>
      <c r="I46" s="497"/>
      <c r="J46" s="505"/>
      <c r="K46" s="505"/>
      <c r="L46" s="488"/>
      <c r="M46" s="425"/>
      <c r="N46" s="500"/>
      <c r="O46" s="472"/>
      <c r="P46" s="475"/>
      <c r="Q46" s="478"/>
      <c r="R46" s="14"/>
    </row>
    <row r="47" spans="1:18">
      <c r="A47" s="447"/>
      <c r="B47" s="425"/>
      <c r="C47" s="425"/>
      <c r="D47" s="425"/>
      <c r="E47" s="174" t="e">
        <f>'5- Identificación de Riesgos'!#REF!</f>
        <v>#REF!</v>
      </c>
      <c r="F47" s="494"/>
      <c r="G47" s="502"/>
      <c r="H47" s="425"/>
      <c r="I47" s="497"/>
      <c r="J47" s="505"/>
      <c r="K47" s="505"/>
      <c r="L47" s="488"/>
      <c r="M47" s="425"/>
      <c r="N47" s="500"/>
      <c r="O47" s="472"/>
      <c r="P47" s="475"/>
      <c r="Q47" s="478"/>
      <c r="R47" s="14"/>
    </row>
    <row r="48" spans="1:18">
      <c r="A48" s="447"/>
      <c r="B48" s="425"/>
      <c r="C48" s="425"/>
      <c r="D48" s="425"/>
      <c r="E48" s="174" t="e">
        <f>'5- Identificación de Riesgos'!#REF!</f>
        <v>#REF!</v>
      </c>
      <c r="F48" s="494"/>
      <c r="G48" s="502"/>
      <c r="H48" s="425"/>
      <c r="I48" s="497"/>
      <c r="J48" s="505"/>
      <c r="K48" s="505"/>
      <c r="L48" s="488"/>
      <c r="M48" s="425"/>
      <c r="N48" s="500"/>
      <c r="O48" s="472"/>
      <c r="P48" s="475"/>
      <c r="Q48" s="478"/>
      <c r="R48" s="14"/>
    </row>
    <row r="49" spans="1:18" ht="15.75" thickBot="1">
      <c r="A49" s="448"/>
      <c r="B49" s="450"/>
      <c r="C49" s="450"/>
      <c r="D49" s="450"/>
      <c r="E49" s="180" t="e">
        <f>'5- Identificación de Riesgos'!#REF!</f>
        <v>#REF!</v>
      </c>
      <c r="F49" s="495"/>
      <c r="G49" s="503"/>
      <c r="H49" s="450"/>
      <c r="I49" s="498"/>
      <c r="J49" s="506"/>
      <c r="K49" s="506"/>
      <c r="L49" s="507"/>
      <c r="M49" s="450"/>
      <c r="N49" s="501"/>
      <c r="O49" s="473"/>
      <c r="P49" s="476"/>
      <c r="Q49" s="479"/>
      <c r="R49" s="14"/>
    </row>
    <row r="50" spans="1:18" ht="67.5" customHeight="1">
      <c r="A50" s="446">
        <f>'5- Identificación de Riesgos'!A24</f>
        <v>5</v>
      </c>
      <c r="B50" s="449" t="str">
        <f>'5- Identificación de Riesgos'!B24</f>
        <v>Ofrecer, prometer, entregar, aceptar o solicitar una ventaja indebida para la asignación de permisos para el acceso y uso de servicios tecnológicos no autorizados, con exposición de datos sensibles,  en  beneficio propio o de un tercero.</v>
      </c>
      <c r="C50" s="449" t="str">
        <f>'5- Identificación de Riesgos'!C24</f>
        <v>Cuando por el acceso indebido  y malintencionado a los sistemas de información se hace el uso no apropiado de la información contenida en los sistemas en favorecimiento propio o de un tercero.</v>
      </c>
      <c r="D50" s="449" t="s">
        <v>289</v>
      </c>
      <c r="E50" s="173" t="str">
        <f>'5- Identificación de Riesgos'!D24</f>
        <v>1. Falta de ética de los servidores públicos (Debilidades en principios y valores)</v>
      </c>
      <c r="F50" s="493" t="str">
        <f>'5- Identificación de Riesgos'!H24</f>
        <v>Muy Baja - 1</v>
      </c>
      <c r="G50" s="449" t="str">
        <f>'5- Identificación de Riesgos'!M24</f>
        <v>Menor - 2</v>
      </c>
      <c r="H50" s="449" t="str">
        <f>'5- Identificación de Riesgos'!N24</f>
        <v>Bajo - 2</v>
      </c>
      <c r="I50" s="496"/>
      <c r="J50" s="504" t="str">
        <f>'6- Valoración Controles'!T24</f>
        <v>Muy Baja - 1</v>
      </c>
      <c r="K50" s="504" t="str">
        <f>'6- Valoración Controles'!U24</f>
        <v>Leve - 1</v>
      </c>
      <c r="L50" s="487"/>
      <c r="M50" s="449" t="str">
        <f>'6- Valoración Controles'!V24</f>
        <v>Bajo - 1</v>
      </c>
      <c r="N50" s="499" t="s">
        <v>447</v>
      </c>
      <c r="O50" s="471" t="s">
        <v>521</v>
      </c>
      <c r="P50" s="474" t="s">
        <v>523</v>
      </c>
      <c r="Q50" s="477" t="s">
        <v>519</v>
      </c>
      <c r="R50" s="14"/>
    </row>
    <row r="51" spans="1:18" ht="33.75" customHeight="1">
      <c r="A51" s="447"/>
      <c r="B51" s="425"/>
      <c r="C51" s="425"/>
      <c r="D51" s="425"/>
      <c r="E51" s="174" t="str">
        <f>'5- Identificación de Riesgos'!D25</f>
        <v>2. Falta de ética de terceros interesados  (Debilidades principios y valores)</v>
      </c>
      <c r="F51" s="494"/>
      <c r="G51" s="502"/>
      <c r="H51" s="425"/>
      <c r="I51" s="497"/>
      <c r="J51" s="505"/>
      <c r="K51" s="505"/>
      <c r="L51" s="488"/>
      <c r="M51" s="425"/>
      <c r="N51" s="500"/>
      <c r="O51" s="472"/>
      <c r="P51" s="475"/>
      <c r="Q51" s="478"/>
      <c r="R51" s="14"/>
    </row>
    <row r="52" spans="1:18" ht="30">
      <c r="A52" s="447"/>
      <c r="B52" s="425"/>
      <c r="C52" s="425"/>
      <c r="D52" s="425"/>
      <c r="E52" s="174" t="str">
        <f>'5- Identificación de Riesgos'!D26</f>
        <v>3. Debilidad en la gestión de Seguridad de la Información, relacionada con contraseñas.</v>
      </c>
      <c r="F52" s="494"/>
      <c r="G52" s="502"/>
      <c r="H52" s="425"/>
      <c r="I52" s="497"/>
      <c r="J52" s="505"/>
      <c r="K52" s="505"/>
      <c r="L52" s="488"/>
      <c r="M52" s="425"/>
      <c r="N52" s="500"/>
      <c r="O52" s="472"/>
      <c r="P52" s="475"/>
      <c r="Q52" s="478"/>
      <c r="R52" s="14"/>
    </row>
    <row r="53" spans="1:18" ht="45">
      <c r="A53" s="447"/>
      <c r="B53" s="425"/>
      <c r="C53" s="425"/>
      <c r="D53" s="425"/>
      <c r="E53" s="174" t="str">
        <f>'5- Identificación de Riesgos'!D27</f>
        <v>4. Debilidad en los controles relacionados con la gestión de los aplicativos. (Daño - cambio - manipulación base de datos)</v>
      </c>
      <c r="F53" s="494"/>
      <c r="G53" s="502"/>
      <c r="H53" s="425"/>
      <c r="I53" s="497"/>
      <c r="J53" s="505"/>
      <c r="K53" s="505"/>
      <c r="L53" s="488"/>
      <c r="M53" s="425"/>
      <c r="N53" s="500"/>
      <c r="O53" s="472"/>
      <c r="P53" s="475"/>
      <c r="Q53" s="478"/>
      <c r="R53" s="14"/>
    </row>
    <row r="54" spans="1:18" ht="27.75" customHeight="1">
      <c r="A54" s="447"/>
      <c r="B54" s="425"/>
      <c r="C54" s="425"/>
      <c r="D54" s="425"/>
      <c r="E54" s="174" t="e">
        <f>'5- Identificación de Riesgos'!#REF!</f>
        <v>#REF!</v>
      </c>
      <c r="F54" s="494"/>
      <c r="G54" s="502"/>
      <c r="H54" s="425"/>
      <c r="I54" s="497"/>
      <c r="J54" s="505"/>
      <c r="K54" s="505"/>
      <c r="L54" s="488"/>
      <c r="M54" s="425"/>
      <c r="N54" s="500"/>
      <c r="O54" s="472"/>
      <c r="P54" s="475"/>
      <c r="Q54" s="478"/>
      <c r="R54" s="14"/>
    </row>
    <row r="55" spans="1:18">
      <c r="A55" s="447"/>
      <c r="B55" s="425"/>
      <c r="C55" s="425"/>
      <c r="D55" s="425"/>
      <c r="E55" s="174" t="e">
        <f>'5- Identificación de Riesgos'!#REF!</f>
        <v>#REF!</v>
      </c>
      <c r="F55" s="494"/>
      <c r="G55" s="502"/>
      <c r="H55" s="425"/>
      <c r="I55" s="497"/>
      <c r="J55" s="505"/>
      <c r="K55" s="505"/>
      <c r="L55" s="488"/>
      <c r="M55" s="425"/>
      <c r="N55" s="500"/>
      <c r="O55" s="472"/>
      <c r="P55" s="475"/>
      <c r="Q55" s="478"/>
      <c r="R55" s="14"/>
    </row>
    <row r="56" spans="1:18">
      <c r="A56" s="447"/>
      <c r="B56" s="425"/>
      <c r="C56" s="425"/>
      <c r="D56" s="425"/>
      <c r="E56" s="174" t="e">
        <f>'5- Identificación de Riesgos'!#REF!</f>
        <v>#REF!</v>
      </c>
      <c r="F56" s="494"/>
      <c r="G56" s="502"/>
      <c r="H56" s="425"/>
      <c r="I56" s="497"/>
      <c r="J56" s="505"/>
      <c r="K56" s="505"/>
      <c r="L56" s="488"/>
      <c r="M56" s="425"/>
      <c r="N56" s="500"/>
      <c r="O56" s="472"/>
      <c r="P56" s="475"/>
      <c r="Q56" s="478"/>
      <c r="R56" s="14"/>
    </row>
    <row r="57" spans="1:18">
      <c r="A57" s="447"/>
      <c r="B57" s="425"/>
      <c r="C57" s="425"/>
      <c r="D57" s="425"/>
      <c r="E57" s="174" t="e">
        <f>'5- Identificación de Riesgos'!#REF!</f>
        <v>#REF!</v>
      </c>
      <c r="F57" s="494"/>
      <c r="G57" s="502"/>
      <c r="H57" s="425"/>
      <c r="I57" s="497"/>
      <c r="J57" s="505"/>
      <c r="K57" s="505"/>
      <c r="L57" s="488"/>
      <c r="M57" s="425"/>
      <c r="N57" s="500"/>
      <c r="O57" s="472"/>
      <c r="P57" s="475"/>
      <c r="Q57" s="478"/>
      <c r="R57" s="14"/>
    </row>
    <row r="58" spans="1:18">
      <c r="A58" s="447"/>
      <c r="B58" s="425"/>
      <c r="C58" s="425"/>
      <c r="D58" s="425"/>
      <c r="E58" s="174" t="e">
        <f>'5- Identificación de Riesgos'!#REF!</f>
        <v>#REF!</v>
      </c>
      <c r="F58" s="494"/>
      <c r="G58" s="502"/>
      <c r="H58" s="425"/>
      <c r="I58" s="497"/>
      <c r="J58" s="505"/>
      <c r="K58" s="505"/>
      <c r="L58" s="488"/>
      <c r="M58" s="425"/>
      <c r="N58" s="500"/>
      <c r="O58" s="472"/>
      <c r="P58" s="475"/>
      <c r="Q58" s="478"/>
      <c r="R58" s="14"/>
    </row>
    <row r="59" spans="1:18" ht="15.75" thickBot="1">
      <c r="A59" s="448"/>
      <c r="B59" s="450"/>
      <c r="C59" s="450"/>
      <c r="D59" s="450"/>
      <c r="E59" s="180" t="e">
        <f>'5- Identificación de Riesgos'!#REF!</f>
        <v>#REF!</v>
      </c>
      <c r="F59" s="495"/>
      <c r="G59" s="503"/>
      <c r="H59" s="450"/>
      <c r="I59" s="498"/>
      <c r="J59" s="506"/>
      <c r="K59" s="506"/>
      <c r="L59" s="507"/>
      <c r="M59" s="450"/>
      <c r="N59" s="501"/>
      <c r="O59" s="473"/>
      <c r="P59" s="476"/>
      <c r="Q59" s="479"/>
      <c r="R59" s="14"/>
    </row>
    <row r="60" spans="1:18" ht="38.25" customHeight="1">
      <c r="A60" s="446">
        <f>'5- Identificación de Riesgos'!A28</f>
        <v>6</v>
      </c>
      <c r="B60" s="449" t="str">
        <f>'5- Identificación de Riesgos'!B28</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60" s="449" t="str">
        <f>'5- Identificación de Riesgos'!C28</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60" s="449" t="s">
        <v>289</v>
      </c>
      <c r="E60" s="173" t="str">
        <f>'5- Identificación de Riesgos'!D28</f>
        <v>1. Falta de ética de los servidores públicos (Debilidades en principios y valores)</v>
      </c>
      <c r="F60" s="493" t="str">
        <f>'5- Identificación de Riesgos'!H28</f>
        <v>Muy Baja - 1</v>
      </c>
      <c r="G60" s="449" t="str">
        <f>'5- Identificación de Riesgos'!M28</f>
        <v>Mayor - 4</v>
      </c>
      <c r="H60" s="449" t="str">
        <f>'5- Identificación de Riesgos'!N28</f>
        <v>Alto  - 4</v>
      </c>
      <c r="I60" s="496"/>
      <c r="J60" s="504" t="str">
        <f>'6- Valoración Controles'!T28</f>
        <v>Muy Baja - 1</v>
      </c>
      <c r="K60" s="504" t="str">
        <f>'6- Valoración Controles'!U28</f>
        <v>Moderado - 3</v>
      </c>
      <c r="L60" s="487"/>
      <c r="M60" s="449" t="str">
        <f>'6- Valoración Controles'!V28</f>
        <v>Moderado - 3</v>
      </c>
      <c r="N60" s="499" t="s">
        <v>447</v>
      </c>
      <c r="O60" s="471" t="s">
        <v>522</v>
      </c>
      <c r="P60" s="474" t="s">
        <v>523</v>
      </c>
      <c r="Q60" s="477" t="s">
        <v>519</v>
      </c>
      <c r="R60" s="14"/>
    </row>
    <row r="61" spans="1:18" ht="54.75" customHeight="1">
      <c r="A61" s="447"/>
      <c r="B61" s="425"/>
      <c r="C61" s="425"/>
      <c r="D61" s="425"/>
      <c r="E61" s="174" t="str">
        <f>'5- Identificación de Riesgos'!D29</f>
        <v>2. Falta de ética de terceros interesados  (Debilidades principios y valores)</v>
      </c>
      <c r="F61" s="494"/>
      <c r="G61" s="502"/>
      <c r="H61" s="425"/>
      <c r="I61" s="497"/>
      <c r="J61" s="505"/>
      <c r="K61" s="505"/>
      <c r="L61" s="488"/>
      <c r="M61" s="425"/>
      <c r="N61" s="500"/>
      <c r="O61" s="472"/>
      <c r="P61" s="480"/>
      <c r="Q61" s="478"/>
      <c r="R61" s="14"/>
    </row>
    <row r="62" spans="1:18" ht="30">
      <c r="A62" s="447"/>
      <c r="B62" s="425"/>
      <c r="C62" s="425"/>
      <c r="D62" s="425"/>
      <c r="E62" s="174" t="str">
        <f>'5- Identificación de Riesgos'!D30</f>
        <v>3. Debilidades en los controles de los procedimientos de estructuración contractual.</v>
      </c>
      <c r="F62" s="494"/>
      <c r="G62" s="502"/>
      <c r="H62" s="425"/>
      <c r="I62" s="497"/>
      <c r="J62" s="505"/>
      <c r="K62" s="505"/>
      <c r="L62" s="488"/>
      <c r="M62" s="425"/>
      <c r="N62" s="500"/>
      <c r="O62" s="472"/>
      <c r="P62" s="480"/>
      <c r="Q62" s="478"/>
      <c r="R62" s="14"/>
    </row>
    <row r="63" spans="1:18">
      <c r="A63" s="447"/>
      <c r="B63" s="425"/>
      <c r="C63" s="425"/>
      <c r="D63" s="425"/>
      <c r="E63" s="174" t="e">
        <f>'5- Identificación de Riesgos'!#REF!</f>
        <v>#REF!</v>
      </c>
      <c r="F63" s="494"/>
      <c r="G63" s="502"/>
      <c r="H63" s="425"/>
      <c r="I63" s="497"/>
      <c r="J63" s="505"/>
      <c r="K63" s="505"/>
      <c r="L63" s="488"/>
      <c r="M63" s="425"/>
      <c r="N63" s="500"/>
      <c r="O63" s="472"/>
      <c r="P63" s="480"/>
      <c r="Q63" s="478"/>
      <c r="R63" s="14"/>
    </row>
    <row r="64" spans="1:18" ht="27.75" customHeight="1">
      <c r="A64" s="447"/>
      <c r="B64" s="425"/>
      <c r="C64" s="425"/>
      <c r="D64" s="425"/>
      <c r="E64" s="174" t="e">
        <f>'5- Identificación de Riesgos'!#REF!</f>
        <v>#REF!</v>
      </c>
      <c r="F64" s="494"/>
      <c r="G64" s="502"/>
      <c r="H64" s="425"/>
      <c r="I64" s="497"/>
      <c r="J64" s="505"/>
      <c r="K64" s="505"/>
      <c r="L64" s="488"/>
      <c r="M64" s="425"/>
      <c r="N64" s="500"/>
      <c r="O64" s="472"/>
      <c r="P64" s="480"/>
      <c r="Q64" s="478"/>
      <c r="R64" s="14"/>
    </row>
    <row r="65" spans="1:18">
      <c r="A65" s="447"/>
      <c r="B65" s="425"/>
      <c r="C65" s="425"/>
      <c r="D65" s="425"/>
      <c r="E65" s="174" t="e">
        <f>'5- Identificación de Riesgos'!#REF!</f>
        <v>#REF!</v>
      </c>
      <c r="F65" s="494"/>
      <c r="G65" s="502"/>
      <c r="H65" s="425"/>
      <c r="I65" s="497"/>
      <c r="J65" s="505"/>
      <c r="K65" s="505"/>
      <c r="L65" s="488"/>
      <c r="M65" s="425"/>
      <c r="N65" s="500"/>
      <c r="O65" s="472"/>
      <c r="P65" s="480"/>
      <c r="Q65" s="478"/>
      <c r="R65" s="14"/>
    </row>
    <row r="66" spans="1:18">
      <c r="A66" s="447"/>
      <c r="B66" s="425"/>
      <c r="C66" s="425"/>
      <c r="D66" s="425"/>
      <c r="E66" s="174" t="e">
        <f>'5- Identificación de Riesgos'!#REF!</f>
        <v>#REF!</v>
      </c>
      <c r="F66" s="494"/>
      <c r="G66" s="502"/>
      <c r="H66" s="425"/>
      <c r="I66" s="497"/>
      <c r="J66" s="505"/>
      <c r="K66" s="505"/>
      <c r="L66" s="488"/>
      <c r="M66" s="425"/>
      <c r="N66" s="500"/>
      <c r="O66" s="472"/>
      <c r="P66" s="480"/>
      <c r="Q66" s="478"/>
      <c r="R66" s="14"/>
    </row>
    <row r="67" spans="1:18">
      <c r="A67" s="447"/>
      <c r="B67" s="425"/>
      <c r="C67" s="425"/>
      <c r="D67" s="425"/>
      <c r="E67" s="174" t="e">
        <f>'5- Identificación de Riesgos'!#REF!</f>
        <v>#REF!</v>
      </c>
      <c r="F67" s="494"/>
      <c r="G67" s="502"/>
      <c r="H67" s="425"/>
      <c r="I67" s="497"/>
      <c r="J67" s="505"/>
      <c r="K67" s="505"/>
      <c r="L67" s="488"/>
      <c r="M67" s="425"/>
      <c r="N67" s="500"/>
      <c r="O67" s="472"/>
      <c r="P67" s="480"/>
      <c r="Q67" s="478"/>
      <c r="R67" s="14"/>
    </row>
    <row r="68" spans="1:18">
      <c r="A68" s="447"/>
      <c r="B68" s="425"/>
      <c r="C68" s="425"/>
      <c r="D68" s="425"/>
      <c r="E68" s="174" t="e">
        <f>'5- Identificación de Riesgos'!#REF!</f>
        <v>#REF!</v>
      </c>
      <c r="F68" s="494"/>
      <c r="G68" s="502"/>
      <c r="H68" s="425"/>
      <c r="I68" s="497"/>
      <c r="J68" s="505"/>
      <c r="K68" s="505"/>
      <c r="L68" s="488"/>
      <c r="M68" s="425"/>
      <c r="N68" s="500"/>
      <c r="O68" s="472"/>
      <c r="P68" s="480"/>
      <c r="Q68" s="478"/>
      <c r="R68" s="14"/>
    </row>
    <row r="69" spans="1:18" ht="15.75" thickBot="1">
      <c r="A69" s="448"/>
      <c r="B69" s="450"/>
      <c r="C69" s="450"/>
      <c r="D69" s="450"/>
      <c r="E69" s="180" t="e">
        <f>'5- Identificación de Riesgos'!#REF!</f>
        <v>#REF!</v>
      </c>
      <c r="F69" s="495"/>
      <c r="G69" s="503"/>
      <c r="H69" s="450"/>
      <c r="I69" s="498"/>
      <c r="J69" s="506"/>
      <c r="K69" s="506"/>
      <c r="L69" s="507"/>
      <c r="M69" s="450"/>
      <c r="N69" s="501"/>
      <c r="O69" s="473"/>
      <c r="P69" s="481"/>
      <c r="Q69" s="479"/>
      <c r="R69" s="14"/>
    </row>
  </sheetData>
  <mergeCells count="114">
    <mergeCell ref="I60:I69"/>
    <mergeCell ref="C1:Q3"/>
    <mergeCell ref="A6:B6"/>
    <mergeCell ref="I8:I9"/>
    <mergeCell ref="M60:M69"/>
    <mergeCell ref="N60:N69"/>
    <mergeCell ref="G60:G69"/>
    <mergeCell ref="H60:H69"/>
    <mergeCell ref="J60:J69"/>
    <mergeCell ref="K60:K69"/>
    <mergeCell ref="L60:L69"/>
    <mergeCell ref="A60:A69"/>
    <mergeCell ref="B60:B69"/>
    <mergeCell ref="C60:C69"/>
    <mergeCell ref="D60:D69"/>
    <mergeCell ref="F60:F69"/>
    <mergeCell ref="M10:M19"/>
    <mergeCell ref="N10:N19"/>
    <mergeCell ref="F10:F19"/>
    <mergeCell ref="G10:G19"/>
    <mergeCell ref="H10:H19"/>
    <mergeCell ref="J10:J19"/>
    <mergeCell ref="K10:K19"/>
    <mergeCell ref="M30:M39"/>
    <mergeCell ref="M50:M59"/>
    <mergeCell ref="N50:N59"/>
    <mergeCell ref="G50:G59"/>
    <mergeCell ref="H50:H59"/>
    <mergeCell ref="J50:J59"/>
    <mergeCell ref="K50:K59"/>
    <mergeCell ref="L50:L59"/>
    <mergeCell ref="N30:N39"/>
    <mergeCell ref="H40:H49"/>
    <mergeCell ref="G40:G49"/>
    <mergeCell ref="N40:N49"/>
    <mergeCell ref="M40:M49"/>
    <mergeCell ref="L40:L49"/>
    <mergeCell ref="K40:K49"/>
    <mergeCell ref="J40:J49"/>
    <mergeCell ref="I30:I39"/>
    <mergeCell ref="A50:A59"/>
    <mergeCell ref="B50:B59"/>
    <mergeCell ref="C50:C59"/>
    <mergeCell ref="D50:D59"/>
    <mergeCell ref="F50:F59"/>
    <mergeCell ref="I40:I49"/>
    <mergeCell ref="I50:I59"/>
    <mergeCell ref="M20:M29"/>
    <mergeCell ref="N20:N29"/>
    <mergeCell ref="C20:C29"/>
    <mergeCell ref="D20:D29"/>
    <mergeCell ref="F30:F39"/>
    <mergeCell ref="G30:G39"/>
    <mergeCell ref="H30:H39"/>
    <mergeCell ref="J30:J39"/>
    <mergeCell ref="L30:L39"/>
    <mergeCell ref="G20:G29"/>
    <mergeCell ref="H20:H29"/>
    <mergeCell ref="J20:J29"/>
    <mergeCell ref="K20:K29"/>
    <mergeCell ref="C30:C39"/>
    <mergeCell ref="K30:K39"/>
    <mergeCell ref="L20:L29"/>
    <mergeCell ref="I20:I29"/>
    <mergeCell ref="L10:L19"/>
    <mergeCell ref="E8:E9"/>
    <mergeCell ref="A10:A19"/>
    <mergeCell ref="B10:B19"/>
    <mergeCell ref="C10:C19"/>
    <mergeCell ref="D10:D19"/>
    <mergeCell ref="D8:D9"/>
    <mergeCell ref="B8:B9"/>
    <mergeCell ref="A40:A49"/>
    <mergeCell ref="C40:C49"/>
    <mergeCell ref="D40:D49"/>
    <mergeCell ref="F40:F49"/>
    <mergeCell ref="D30:D39"/>
    <mergeCell ref="A30:A39"/>
    <mergeCell ref="B30:B39"/>
    <mergeCell ref="A20:A29"/>
    <mergeCell ref="B20:B29"/>
    <mergeCell ref="F20:F29"/>
    <mergeCell ref="B40:B49"/>
    <mergeCell ref="I10:I19"/>
    <mergeCell ref="A7:E7"/>
    <mergeCell ref="F7:H7"/>
    <mergeCell ref="M8:M9"/>
    <mergeCell ref="N8:N9"/>
    <mergeCell ref="F8:F9"/>
    <mergeCell ref="G8:G9"/>
    <mergeCell ref="J7:N7"/>
    <mergeCell ref="A4:B4"/>
    <mergeCell ref="A5:B5"/>
    <mergeCell ref="A8:A9"/>
    <mergeCell ref="C4:Q4"/>
    <mergeCell ref="C5:Q5"/>
    <mergeCell ref="C6:Q6"/>
    <mergeCell ref="L8:L9"/>
    <mergeCell ref="J8:J9"/>
    <mergeCell ref="H8:H9"/>
    <mergeCell ref="C8:C9"/>
    <mergeCell ref="K8:K9"/>
    <mergeCell ref="O8:O9"/>
    <mergeCell ref="P8:P9"/>
    <mergeCell ref="Q8:Q9"/>
    <mergeCell ref="O60:O69"/>
    <mergeCell ref="O50:O59"/>
    <mergeCell ref="P50:P59"/>
    <mergeCell ref="Q50:Q59"/>
    <mergeCell ref="P60:P69"/>
    <mergeCell ref="Q60:Q69"/>
    <mergeCell ref="O40:O49"/>
    <mergeCell ref="P40:P49"/>
    <mergeCell ref="Q40:Q49"/>
  </mergeCells>
  <conditionalFormatting sqref="F10">
    <cfRule type="containsText" dxfId="123" priority="85" operator="containsText" text="Muy Baja">
      <formula>NOT(ISERROR(SEARCH("Muy Baja",F10)))</formula>
    </cfRule>
    <cfRule type="containsText" dxfId="122" priority="86" operator="containsText" text="Baja">
      <formula>NOT(ISERROR(SEARCH("Baja",F10)))</formula>
    </cfRule>
    <cfRule type="containsText" dxfId="121" priority="87" operator="containsText" text="Muy Alta">
      <formula>NOT(ISERROR(SEARCH("Muy Alta",F10)))</formula>
    </cfRule>
    <cfRule type="containsText" dxfId="120" priority="88" operator="containsText" text="Alta">
      <formula>NOT(ISERROR(SEARCH("Alta",F10)))</formula>
    </cfRule>
    <cfRule type="containsText" dxfId="119" priority="89" operator="containsText" text="Media">
      <formula>NOT(ISERROR(SEARCH("Media",F10)))</formula>
    </cfRule>
    <cfRule type="containsText" dxfId="118" priority="90" operator="containsText" text="Media">
      <formula>NOT(ISERROR(SEARCH("Media",F10)))</formula>
    </cfRule>
    <cfRule type="containsText" dxfId="117" priority="91" operator="containsText" text="Media">
      <formula>NOT(ISERROR(SEARCH("Media",F10)))</formula>
    </cfRule>
    <cfRule type="containsText" dxfId="116" priority="92" operator="containsText" text="Muy Baja">
      <formula>NOT(ISERROR(SEARCH("Muy Baja",F10)))</formula>
    </cfRule>
    <cfRule type="containsText" dxfId="115" priority="93" operator="containsText" text="Baja">
      <formula>NOT(ISERROR(SEARCH("Baja",F10)))</formula>
    </cfRule>
    <cfRule type="containsText" dxfId="114" priority="94" operator="containsText" text="Muy Baja">
      <formula>NOT(ISERROR(SEARCH("Muy Baja",F10)))</formula>
    </cfRule>
    <cfRule type="containsText" dxfId="113" priority="95" operator="containsText" text="Muy Baja">
      <formula>NOT(ISERROR(SEARCH("Muy Baja",F10)))</formula>
    </cfRule>
    <cfRule type="containsText" dxfId="112" priority="96" operator="containsText" text="Muy Baja">
      <formula>NOT(ISERROR(SEARCH("Muy Baja",F10)))</formula>
    </cfRule>
    <cfRule type="containsText" dxfId="111" priority="97" operator="containsText" text="Muy Baja'Tabla probabilidad'!">
      <formula>NOT(ISERROR(SEARCH("Muy Baja'Tabla probabilidad'!",F10)))</formula>
    </cfRule>
    <cfRule type="containsText" dxfId="110" priority="98" operator="containsText" text="Muy bajo">
      <formula>NOT(ISERROR(SEARCH("Muy bajo",F10)))</formula>
    </cfRule>
    <cfRule type="containsText" dxfId="109" priority="99" operator="containsText" text="Alta">
      <formula>NOT(ISERROR(SEARCH("Alta",F10)))</formula>
    </cfRule>
    <cfRule type="containsText" dxfId="108" priority="100" operator="containsText" text="Media">
      <formula>NOT(ISERROR(SEARCH("Media",F10)))</formula>
    </cfRule>
    <cfRule type="containsText" dxfId="107" priority="101" operator="containsText" text="Baja">
      <formula>NOT(ISERROR(SEARCH("Baja",F10)))</formula>
    </cfRule>
    <cfRule type="containsText" dxfId="106" priority="102" operator="containsText" text="Muy baja">
      <formula>NOT(ISERROR(SEARCH("Muy baja",F10)))</formula>
    </cfRule>
    <cfRule type="cellIs" dxfId="105" priority="105" operator="between">
      <formula>1</formula>
      <formula>2</formula>
    </cfRule>
    <cfRule type="cellIs" dxfId="104" priority="106" operator="between">
      <formula>0</formula>
      <formula>2</formula>
    </cfRule>
  </conditionalFormatting>
  <conditionalFormatting sqref="F20 F30 F40 F50 F60">
    <cfRule type="containsText" dxfId="103" priority="32" operator="containsText" text="Muy Baja">
      <formula>NOT(ISERROR(SEARCH("Muy Baja",F20)))</formula>
    </cfRule>
    <cfRule type="containsText" dxfId="102" priority="33" operator="containsText" text="Baja">
      <formula>NOT(ISERROR(SEARCH("Baja",F20)))</formula>
    </cfRule>
    <cfRule type="containsText" dxfId="101" priority="34" operator="containsText" text="Muy Alta">
      <formula>NOT(ISERROR(SEARCH("Muy Alta",F20)))</formula>
    </cfRule>
    <cfRule type="containsText" dxfId="100" priority="35" operator="containsText" text="Alta">
      <formula>NOT(ISERROR(SEARCH("Alta",F20)))</formula>
    </cfRule>
    <cfRule type="containsText" dxfId="99" priority="36" operator="containsText" text="Media">
      <formula>NOT(ISERROR(SEARCH("Media",F20)))</formula>
    </cfRule>
    <cfRule type="containsText" dxfId="98" priority="37" operator="containsText" text="Media">
      <formula>NOT(ISERROR(SEARCH("Media",F20)))</formula>
    </cfRule>
    <cfRule type="containsText" dxfId="97" priority="38" operator="containsText" text="Media">
      <formula>NOT(ISERROR(SEARCH("Media",F20)))</formula>
    </cfRule>
    <cfRule type="containsText" dxfId="96" priority="39" operator="containsText" text="Muy Baja">
      <formula>NOT(ISERROR(SEARCH("Muy Baja",F20)))</formula>
    </cfRule>
    <cfRule type="containsText" dxfId="95" priority="40" operator="containsText" text="Baja">
      <formula>NOT(ISERROR(SEARCH("Baja",F20)))</formula>
    </cfRule>
    <cfRule type="containsText" dxfId="94" priority="41" operator="containsText" text="Muy Baja">
      <formula>NOT(ISERROR(SEARCH("Muy Baja",F20)))</formula>
    </cfRule>
    <cfRule type="containsText" dxfId="93" priority="42" operator="containsText" text="Muy Baja">
      <formula>NOT(ISERROR(SEARCH("Muy Baja",F20)))</formula>
    </cfRule>
    <cfRule type="containsText" dxfId="92" priority="43" operator="containsText" text="Muy Baja">
      <formula>NOT(ISERROR(SEARCH("Muy Baja",F20)))</formula>
    </cfRule>
    <cfRule type="containsText" dxfId="91" priority="44" operator="containsText" text="Muy Baja'Tabla probabilidad'!">
      <formula>NOT(ISERROR(SEARCH("Muy Baja'Tabla probabilidad'!",F20)))</formula>
    </cfRule>
    <cfRule type="containsText" dxfId="90" priority="45" operator="containsText" text="Muy bajo">
      <formula>NOT(ISERROR(SEARCH("Muy bajo",F20)))</formula>
    </cfRule>
    <cfRule type="containsText" dxfId="89" priority="46" operator="containsText" text="Alta">
      <formula>NOT(ISERROR(SEARCH("Alta",F20)))</formula>
    </cfRule>
    <cfRule type="containsText" dxfId="88" priority="47" operator="containsText" text="Media">
      <formula>NOT(ISERROR(SEARCH("Media",F20)))</formula>
    </cfRule>
    <cfRule type="containsText" dxfId="87" priority="48" operator="containsText" text="Baja">
      <formula>NOT(ISERROR(SEARCH("Baja",F20)))</formula>
    </cfRule>
    <cfRule type="containsText" dxfId="86" priority="49" operator="containsText" text="Muy baja">
      <formula>NOT(ISERROR(SEARCH("Muy baja",F20)))</formula>
    </cfRule>
    <cfRule type="cellIs" dxfId="85" priority="52" operator="between">
      <formula>1</formula>
      <formula>2</formula>
    </cfRule>
    <cfRule type="cellIs" dxfId="84" priority="53" operator="between">
      <formula>0</formula>
      <formula>2</formula>
    </cfRule>
  </conditionalFormatting>
  <conditionalFormatting sqref="G10">
    <cfRule type="containsText" dxfId="83" priority="79" operator="containsText" text="Catastrófico">
      <formula>NOT(ISERROR(SEARCH("Catastrófico",G10)))</formula>
    </cfRule>
    <cfRule type="containsText" dxfId="82" priority="80" operator="containsText" text="Mayor">
      <formula>NOT(ISERROR(SEARCH("Mayor",G10)))</formula>
    </cfRule>
    <cfRule type="containsText" dxfId="81" priority="81" operator="containsText" text="Alta">
      <formula>NOT(ISERROR(SEARCH("Alta",G10)))</formula>
    </cfRule>
    <cfRule type="containsText" dxfId="80" priority="82" operator="containsText" text="Moderado">
      <formula>NOT(ISERROR(SEARCH("Moderado",G10)))</formula>
    </cfRule>
    <cfRule type="containsText" dxfId="79" priority="83" operator="containsText" text="Menor">
      <formula>NOT(ISERROR(SEARCH("Menor",G10)))</formula>
    </cfRule>
    <cfRule type="containsText" dxfId="78" priority="84" operator="containsText" text="Leve">
      <formula>NOT(ISERROR(SEARCH("Leve",G10)))</formula>
    </cfRule>
  </conditionalFormatting>
  <conditionalFormatting sqref="G20 G30 G40 G50 G60">
    <cfRule type="containsText" dxfId="77" priority="26" operator="containsText" text="Catastrófico">
      <formula>NOT(ISERROR(SEARCH("Catastrófico",G20)))</formula>
    </cfRule>
    <cfRule type="containsText" dxfId="76" priority="27" operator="containsText" text="Mayor">
      <formula>NOT(ISERROR(SEARCH("Mayor",G20)))</formula>
    </cfRule>
    <cfRule type="containsText" dxfId="75" priority="28" operator="containsText" text="Alta">
      <formula>NOT(ISERROR(SEARCH("Alta",G20)))</formula>
    </cfRule>
    <cfRule type="containsText" dxfId="74" priority="29" operator="containsText" text="Moderado">
      <formula>NOT(ISERROR(SEARCH("Moderado",G20)))</formula>
    </cfRule>
    <cfRule type="containsText" dxfId="73" priority="30" operator="containsText" text="Menor">
      <formula>NOT(ISERROR(SEARCH("Menor",G20)))</formula>
    </cfRule>
    <cfRule type="containsText" dxfId="72" priority="31" operator="containsText" text="Leve">
      <formula>NOT(ISERROR(SEARCH("Leve",G20)))</formula>
    </cfRule>
  </conditionalFormatting>
  <conditionalFormatting sqref="H10:I10">
    <cfRule type="containsText" dxfId="71" priority="74" operator="containsText" text="Extremo">
      <formula>NOT(ISERROR(SEARCH("Extremo",H10)))</formula>
    </cfRule>
    <cfRule type="containsText" dxfId="70" priority="75" operator="containsText" text="Alto">
      <formula>NOT(ISERROR(SEARCH("Alto",H10)))</formula>
    </cfRule>
    <cfRule type="containsText" dxfId="69" priority="76" operator="containsText" text="Bajo">
      <formula>NOT(ISERROR(SEARCH("Bajo",H10)))</formula>
    </cfRule>
    <cfRule type="containsText" dxfId="68" priority="77" operator="containsText" text="Moderado">
      <formula>NOT(ISERROR(SEARCH("Moderado",H10)))</formula>
    </cfRule>
    <cfRule type="containsText" dxfId="67" priority="78" operator="containsText" text="Extremo">
      <formula>NOT(ISERROR(SEARCH("Extremo",H10)))</formula>
    </cfRule>
  </conditionalFormatting>
  <conditionalFormatting sqref="H20:I20 H30:I30 H40:I40 H50:I50 H60:I60">
    <cfRule type="containsText" dxfId="66" priority="21" operator="containsText" text="Extremo">
      <formula>NOT(ISERROR(SEARCH("Extremo",H20)))</formula>
    </cfRule>
    <cfRule type="containsText" dxfId="65" priority="22" operator="containsText" text="Alto">
      <formula>NOT(ISERROR(SEARCH("Alto",H20)))</formula>
    </cfRule>
    <cfRule type="containsText" dxfId="64" priority="23" operator="containsText" text="Bajo">
      <formula>NOT(ISERROR(SEARCH("Bajo",H20)))</formula>
    </cfRule>
    <cfRule type="containsText" dxfId="63" priority="24" operator="containsText" text="Moderado">
      <formula>NOT(ISERROR(SEARCH("Moderado",H20)))</formula>
    </cfRule>
    <cfRule type="containsText" dxfId="62" priority="25" operator="containsText" text="Extremo">
      <formula>NOT(ISERROR(SEARCH("Extremo",H20)))</formula>
    </cfRule>
  </conditionalFormatting>
  <conditionalFormatting sqref="J10:J69">
    <cfRule type="containsText" dxfId="61" priority="6" operator="containsText" text="Muy Baja">
      <formula>NOT(ISERROR(SEARCH("Muy Baja",J10)))</formula>
    </cfRule>
    <cfRule type="containsText" dxfId="60" priority="7" operator="containsText" text="Muy Alta">
      <formula>NOT(ISERROR(SEARCH("Muy Alta",J10)))</formula>
    </cfRule>
    <cfRule type="containsText" dxfId="59" priority="8" operator="containsText" text="Alta">
      <formula>NOT(ISERROR(SEARCH("Alta",J10)))</formula>
    </cfRule>
    <cfRule type="containsText" dxfId="58" priority="9" operator="containsText" text="Media">
      <formula>NOT(ISERROR(SEARCH("Media",J10)))</formula>
    </cfRule>
    <cfRule type="containsText" dxfId="57" priority="10" operator="containsText" text="Baja">
      <formula>NOT(ISERROR(SEARCH("Baja",J10)))</formula>
    </cfRule>
    <cfRule type="containsText" dxfId="56" priority="11" operator="containsText" text="Muy Baja">
      <formula>NOT(ISERROR(SEARCH("Muy Baja",J10)))</formula>
    </cfRule>
  </conditionalFormatting>
  <conditionalFormatting sqref="K10:K69">
    <cfRule type="containsText" dxfId="55" priority="1" operator="containsText" text="Catastrófico">
      <formula>NOT(ISERROR(SEARCH("Catastrófico",K10)))</formula>
    </cfRule>
    <cfRule type="containsText" dxfId="54" priority="2" operator="containsText" text="Moderado">
      <formula>NOT(ISERROR(SEARCH("Moderado",K10)))</formula>
    </cfRule>
    <cfRule type="containsText" dxfId="53" priority="3" operator="containsText" text="Menor">
      <formula>NOT(ISERROR(SEARCH("Menor",K10)))</formula>
    </cfRule>
    <cfRule type="containsText" dxfId="52" priority="4" operator="containsText" text="Leve">
      <formula>NOT(ISERROR(SEARCH("Leve",K10)))</formula>
    </cfRule>
    <cfRule type="containsText" dxfId="51" priority="5" operator="containsText" text="Mayor">
      <formula>NOT(ISERROR(SEARCH("Mayor",K10)))</formula>
    </cfRule>
  </conditionalFormatting>
  <conditionalFormatting sqref="M10 M20 M30 M40 M50 M60">
    <cfRule type="containsText" dxfId="50" priority="12" operator="containsText" text="Extremo">
      <formula>NOT(ISERROR(SEARCH("Extremo",M10)))</formula>
    </cfRule>
    <cfRule type="containsText" dxfId="49" priority="13" operator="containsText" text="Alto">
      <formula>NOT(ISERROR(SEARCH("Alto",M10)))</formula>
    </cfRule>
    <cfRule type="containsText" dxfId="48" priority="14" operator="containsText" text="Moderado">
      <formula>NOT(ISERROR(SEARCH("Moderado",M10)))</formula>
    </cfRule>
    <cfRule type="containsText" dxfId="47" priority="15" operator="containsText" text="Menor">
      <formula>NOT(ISERROR(SEARCH("Menor",M10)))</formula>
    </cfRule>
    <cfRule type="containsText" dxfId="46" priority="16" operator="containsText" text="Bajo">
      <formula>NOT(ISERROR(SEARCH("Bajo",M10)))</formula>
    </cfRule>
    <cfRule type="containsText" dxfId="45" priority="17" operator="containsText" text="Moderado">
      <formula>NOT(ISERROR(SEARCH("Moderado",M10)))</formula>
    </cfRule>
    <cfRule type="containsText" dxfId="44" priority="18" operator="containsText" text="Extremo">
      <formula>NOT(ISERROR(SEARCH("Extremo",M10)))</formula>
    </cfRule>
    <cfRule type="containsText" dxfId="43" priority="19" operator="containsText" text="Baja">
      <formula>NOT(ISERROR(SEARCH("Baja",M10)))</formula>
    </cfRule>
    <cfRule type="containsText" dxfId="42" priority="20" operator="containsText" text="Alto">
      <formula>NOT(ISERROR(SEARCH("Alto",M10)))</formula>
    </cfRule>
  </conditionalFormatting>
  <dataValidations count="2">
    <dataValidation type="list" allowBlank="1" showInputMessage="1" showErrorMessage="1" sqref="D10:D69" xr:uid="{00000000-0002-0000-0700-000000000000}">
      <formula1>#REF!</formula1>
    </dataValidation>
    <dataValidation allowBlank="1" showInputMessage="1" showErrorMessage="1" prompt="Enunciar cuál es el control" sqref="O50 O60 O40" xr:uid="{562162FE-6730-41DC-8E7E-665BBF172283}"/>
  </dataValidations>
  <pageMargins left="0.31496062992125984" right="0.31496062992125984" top="1.1417322834645669" bottom="1.1417322834645669" header="0.31496062992125984" footer="0.31496062992125984"/>
  <pageSetup paperSize="8" scale="63" fitToHeight="0" orientation="landscape"/>
  <extLst>
    <ext xmlns:x14="http://schemas.microsoft.com/office/spreadsheetml/2009/9/main" uri="{78C0D931-6437-407d-A8EE-F0AAD7539E65}">
      <x14:conditionalFormattings>
        <x14:conditionalFormatting xmlns:xm="http://schemas.microsoft.com/office/excel/2006/main">
          <x14:cfRule type="containsText" priority="103" operator="containsText" id="{66ACF34E-DDE2-44DC-8202-7BD37AD70D4A}">
            <xm:f>NOT(ISERROR(SEARCH(#REF!,F10)))</xm:f>
            <xm:f>#REF!</xm:f>
            <x14:dxf>
              <font>
                <color rgb="FF006100"/>
              </font>
              <fill>
                <patternFill>
                  <bgColor rgb="FFC6EFCE"/>
                </patternFill>
              </fill>
            </x14:dxf>
          </x14:cfRule>
          <x14:cfRule type="containsText" priority="104" operator="containsText" id="{BACBFAB8-0954-4EE4-A940-0E17890D0AF7}">
            <xm:f>NOT(ISERROR(SEARCH(#REF!,F10)))</xm:f>
            <xm:f>#REF!</xm:f>
            <x14:dxf>
              <font>
                <color rgb="FF9C0006"/>
              </font>
              <fill>
                <patternFill>
                  <bgColor rgb="FFFFC7CE"/>
                </patternFill>
              </fill>
            </x14:dxf>
          </x14:cfRule>
          <xm:sqref>F10</xm:sqref>
        </x14:conditionalFormatting>
        <x14:conditionalFormatting xmlns:xm="http://schemas.microsoft.com/office/excel/2006/main">
          <x14:cfRule type="containsText" priority="50" operator="containsText" id="{3BD3F7C1-1110-4858-9816-27E89358B080}">
            <xm:f>NOT(ISERROR(SEARCH(#REF!,F20)))</xm:f>
            <xm:f>#REF!</xm:f>
            <x14:dxf>
              <font>
                <color rgb="FF006100"/>
              </font>
              <fill>
                <patternFill>
                  <bgColor rgb="FFC6EFCE"/>
                </patternFill>
              </fill>
            </x14:dxf>
          </x14:cfRule>
          <x14:cfRule type="containsText" priority="51" operator="containsText" id="{9A953209-D2C2-4A5F-90A8-597E0A92D738}">
            <xm:f>NOT(ISERROR(SEARCH(#REF!,F20)))</xm:f>
            <xm:f>#REF!</xm:f>
            <x14:dxf>
              <font>
                <color rgb="FF9C0006"/>
              </font>
              <fill>
                <patternFill>
                  <bgColor rgb="FFFFC7CE"/>
                </patternFill>
              </fill>
            </x14:dxf>
          </x14:cfRule>
          <xm:sqref>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N10:N69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17"/>
      <c r="C3" s="218"/>
      <c r="D3" s="218"/>
      <c r="E3" s="218"/>
      <c r="F3" s="218"/>
      <c r="G3" s="218"/>
      <c r="H3" s="218"/>
      <c r="I3" s="219"/>
    </row>
    <row r="4" spans="2:19">
      <c r="B4" s="523" t="s">
        <v>448</v>
      </c>
      <c r="C4" s="524"/>
      <c r="D4" s="524"/>
      <c r="E4" s="525" t="s">
        <v>449</v>
      </c>
      <c r="F4" s="525"/>
      <c r="G4" s="525"/>
      <c r="H4" s="525"/>
      <c r="I4" s="526"/>
      <c r="Q4" s="538" t="s">
        <v>450</v>
      </c>
      <c r="R4" s="538"/>
    </row>
    <row r="5" spans="2:19">
      <c r="B5" s="523"/>
      <c r="C5" s="524"/>
      <c r="D5" s="524"/>
      <c r="E5" s="525"/>
      <c r="F5" s="525"/>
      <c r="G5" s="525"/>
      <c r="H5" s="525"/>
      <c r="I5" s="526"/>
      <c r="Q5" s="538"/>
      <c r="R5" s="538"/>
    </row>
    <row r="6" spans="2:19">
      <c r="B6" s="523"/>
      <c r="C6" s="524"/>
      <c r="D6" s="524"/>
      <c r="E6" s="525"/>
      <c r="F6" s="525"/>
      <c r="G6" s="525"/>
      <c r="H6" s="525"/>
      <c r="I6" s="526"/>
      <c r="Q6" s="538"/>
      <c r="R6" s="538"/>
    </row>
    <row r="7" spans="2:19" ht="15.75" thickBot="1">
      <c r="B7" s="220"/>
      <c r="I7" s="221"/>
    </row>
    <row r="8" spans="2:19" ht="62.25" customHeight="1" thickBot="1">
      <c r="B8" s="527" t="s">
        <v>377</v>
      </c>
      <c r="C8" s="528"/>
      <c r="D8" s="222" t="s">
        <v>451</v>
      </c>
      <c r="E8" s="223">
        <v>5</v>
      </c>
      <c r="F8" s="223">
        <v>10</v>
      </c>
      <c r="G8" s="223">
        <v>15</v>
      </c>
      <c r="H8" s="223">
        <v>20</v>
      </c>
      <c r="I8" s="224">
        <v>25</v>
      </c>
      <c r="K8" s="531" t="s">
        <v>452</v>
      </c>
      <c r="L8" s="532"/>
      <c r="M8" s="532"/>
      <c r="N8" s="532"/>
      <c r="O8" s="532"/>
      <c r="P8" s="533"/>
      <c r="Q8" s="517" t="s">
        <v>453</v>
      </c>
      <c r="R8" s="517"/>
      <c r="S8" s="9" t="s">
        <v>454</v>
      </c>
    </row>
    <row r="9" spans="2:19" ht="62.25" customHeight="1" thickBot="1">
      <c r="B9" s="527"/>
      <c r="C9" s="528"/>
      <c r="D9" s="222" t="s">
        <v>455</v>
      </c>
      <c r="E9" s="225">
        <v>4</v>
      </c>
      <c r="F9" s="225">
        <v>8</v>
      </c>
      <c r="G9" s="223">
        <v>12</v>
      </c>
      <c r="H9" s="223">
        <v>16</v>
      </c>
      <c r="I9" s="224">
        <v>20</v>
      </c>
      <c r="K9" s="534" t="s">
        <v>456</v>
      </c>
      <c r="L9" s="535"/>
      <c r="M9" s="535"/>
      <c r="N9" s="535"/>
      <c r="O9" s="535"/>
      <c r="P9" s="535"/>
      <c r="Q9" s="536" t="s">
        <v>457</v>
      </c>
      <c r="R9" s="537"/>
      <c r="S9" s="9" t="s">
        <v>447</v>
      </c>
    </row>
    <row r="10" spans="2:19" ht="62.25" customHeight="1" thickBot="1">
      <c r="B10" s="527"/>
      <c r="C10" s="528"/>
      <c r="D10" s="222" t="s">
        <v>458</v>
      </c>
      <c r="E10" s="225">
        <v>3</v>
      </c>
      <c r="F10" s="225">
        <v>6</v>
      </c>
      <c r="G10" s="225">
        <v>9</v>
      </c>
      <c r="H10" s="223">
        <v>12</v>
      </c>
      <c r="I10" s="224">
        <v>15</v>
      </c>
      <c r="K10" s="521" t="s">
        <v>400</v>
      </c>
      <c r="L10" s="522"/>
      <c r="M10" s="522"/>
      <c r="N10" s="522"/>
      <c r="O10" s="522"/>
      <c r="P10" s="522"/>
      <c r="Q10" s="517" t="s">
        <v>459</v>
      </c>
      <c r="R10" s="517"/>
      <c r="S10" s="9" t="s">
        <v>460</v>
      </c>
    </row>
    <row r="11" spans="2:19" ht="62.25" customHeight="1">
      <c r="B11" s="527"/>
      <c r="C11" s="528"/>
      <c r="D11" s="222" t="s">
        <v>461</v>
      </c>
      <c r="E11" s="226">
        <v>2</v>
      </c>
      <c r="F11" s="225">
        <v>4</v>
      </c>
      <c r="G11" s="225">
        <v>6</v>
      </c>
      <c r="H11" s="223">
        <v>8</v>
      </c>
      <c r="I11" s="224">
        <v>10</v>
      </c>
      <c r="K11" s="529" t="s">
        <v>462</v>
      </c>
      <c r="L11" s="530"/>
      <c r="M11" s="530"/>
      <c r="N11" s="530"/>
      <c r="O11" s="530"/>
      <c r="P11" s="530"/>
      <c r="Q11" s="517" t="s">
        <v>440</v>
      </c>
      <c r="R11" s="518"/>
      <c r="S11" s="9" t="s">
        <v>440</v>
      </c>
    </row>
    <row r="12" spans="2:19" ht="62.25" customHeight="1">
      <c r="B12" s="527"/>
      <c r="C12" s="528"/>
      <c r="D12" s="222" t="s">
        <v>463</v>
      </c>
      <c r="E12" s="226">
        <v>1</v>
      </c>
      <c r="F12" s="226">
        <v>2</v>
      </c>
      <c r="G12" s="225">
        <v>3</v>
      </c>
      <c r="H12" s="223">
        <v>4</v>
      </c>
      <c r="I12" s="224">
        <v>5</v>
      </c>
    </row>
    <row r="13" spans="2:19" ht="62.25" customHeight="1" thickBot="1">
      <c r="B13" s="227"/>
      <c r="C13" s="519" t="s">
        <v>464</v>
      </c>
      <c r="D13" s="520"/>
      <c r="E13" s="228" t="s">
        <v>465</v>
      </c>
      <c r="F13" s="228" t="s">
        <v>466</v>
      </c>
      <c r="G13" s="228" t="s">
        <v>467</v>
      </c>
      <c r="H13" s="228" t="s">
        <v>468</v>
      </c>
      <c r="I13" s="229" t="s">
        <v>469</v>
      </c>
    </row>
    <row r="17" spans="4:6">
      <c r="D17" s="9"/>
      <c r="E17" s="9"/>
      <c r="F17" s="9"/>
    </row>
    <row r="18" spans="4:6" ht="15.75">
      <c r="D18" s="14" t="s">
        <v>470</v>
      </c>
      <c r="E18" s="31" t="s">
        <v>462</v>
      </c>
      <c r="F18" s="31">
        <v>1</v>
      </c>
    </row>
    <row r="19" spans="4:6" ht="15.75">
      <c r="D19" t="s">
        <v>470</v>
      </c>
      <c r="E19" s="226" t="s">
        <v>462</v>
      </c>
      <c r="F19" s="226">
        <v>1</v>
      </c>
    </row>
    <row r="20" spans="4:6">
      <c r="D20" t="s">
        <v>471</v>
      </c>
      <c r="E20" t="s">
        <v>462</v>
      </c>
      <c r="F20">
        <v>2</v>
      </c>
    </row>
    <row r="21" spans="4:6">
      <c r="D21" t="s">
        <v>472</v>
      </c>
      <c r="E21" t="s">
        <v>400</v>
      </c>
      <c r="F21">
        <v>2</v>
      </c>
    </row>
    <row r="22" spans="4:6">
      <c r="D22" t="s">
        <v>473</v>
      </c>
      <c r="E22" t="s">
        <v>474</v>
      </c>
      <c r="F22">
        <v>3</v>
      </c>
    </row>
    <row r="23" spans="4:6">
      <c r="D23" t="s">
        <v>475</v>
      </c>
      <c r="E23" t="s">
        <v>452</v>
      </c>
      <c r="F23">
        <v>4</v>
      </c>
    </row>
    <row r="24" spans="4:6">
      <c r="D24" t="s">
        <v>476</v>
      </c>
      <c r="E24" t="s">
        <v>462</v>
      </c>
      <c r="F24">
        <v>1</v>
      </c>
    </row>
    <row r="25" spans="4:6">
      <c r="D25" t="s">
        <v>477</v>
      </c>
      <c r="E25" t="s">
        <v>400</v>
      </c>
      <c r="F25">
        <v>2</v>
      </c>
    </row>
    <row r="26" spans="4:6">
      <c r="D26" t="s">
        <v>478</v>
      </c>
      <c r="E26" t="s">
        <v>400</v>
      </c>
      <c r="F26">
        <v>2</v>
      </c>
    </row>
    <row r="27" spans="4:6">
      <c r="D27" t="s">
        <v>479</v>
      </c>
      <c r="E27" t="s">
        <v>456</v>
      </c>
      <c r="F27">
        <v>3</v>
      </c>
    </row>
    <row r="28" spans="4:6">
      <c r="D28" t="s">
        <v>480</v>
      </c>
      <c r="E28" t="s">
        <v>452</v>
      </c>
      <c r="F28">
        <v>4</v>
      </c>
    </row>
    <row r="29" spans="4:6">
      <c r="D29" t="s">
        <v>481</v>
      </c>
      <c r="E29" t="s">
        <v>400</v>
      </c>
      <c r="F29">
        <v>2</v>
      </c>
    </row>
    <row r="30" spans="4:6">
      <c r="D30" t="s">
        <v>482</v>
      </c>
      <c r="E30" t="s">
        <v>400</v>
      </c>
      <c r="F30">
        <v>2</v>
      </c>
    </row>
    <row r="31" spans="4:6">
      <c r="D31" t="s">
        <v>483</v>
      </c>
      <c r="E31" t="s">
        <v>400</v>
      </c>
      <c r="F31">
        <v>2</v>
      </c>
    </row>
    <row r="32" spans="4:6">
      <c r="D32" t="s">
        <v>484</v>
      </c>
      <c r="E32" t="s">
        <v>456</v>
      </c>
      <c r="F32">
        <v>3</v>
      </c>
    </row>
    <row r="33" spans="4:6">
      <c r="D33" t="s">
        <v>485</v>
      </c>
      <c r="E33" t="s">
        <v>452</v>
      </c>
      <c r="F33">
        <v>4</v>
      </c>
    </row>
    <row r="34" spans="4:6">
      <c r="D34" t="s">
        <v>486</v>
      </c>
      <c r="E34" t="s">
        <v>400</v>
      </c>
      <c r="F34">
        <v>2</v>
      </c>
    </row>
    <row r="35" spans="4:6">
      <c r="D35" t="s">
        <v>487</v>
      </c>
      <c r="E35" t="s">
        <v>400</v>
      </c>
      <c r="F35">
        <v>2</v>
      </c>
    </row>
    <row r="36" spans="4:6">
      <c r="D36" t="s">
        <v>488</v>
      </c>
      <c r="E36" t="s">
        <v>456</v>
      </c>
      <c r="F36">
        <v>3</v>
      </c>
    </row>
    <row r="37" spans="4:6">
      <c r="D37" t="s">
        <v>489</v>
      </c>
      <c r="E37" t="s">
        <v>456</v>
      </c>
      <c r="F37">
        <v>3</v>
      </c>
    </row>
    <row r="38" spans="4:6">
      <c r="D38" t="s">
        <v>490</v>
      </c>
      <c r="E38" t="s">
        <v>452</v>
      </c>
      <c r="F38">
        <v>4</v>
      </c>
    </row>
    <row r="39" spans="4:6">
      <c r="D39" t="s">
        <v>491</v>
      </c>
      <c r="E39" t="s">
        <v>456</v>
      </c>
      <c r="F39">
        <v>3</v>
      </c>
    </row>
    <row r="40" spans="4:6">
      <c r="D40" t="s">
        <v>492</v>
      </c>
      <c r="E40" t="s">
        <v>456</v>
      </c>
      <c r="F40">
        <v>3</v>
      </c>
    </row>
    <row r="41" spans="4:6">
      <c r="D41" t="s">
        <v>493</v>
      </c>
      <c r="E41" t="s">
        <v>456</v>
      </c>
      <c r="F41">
        <v>3</v>
      </c>
    </row>
    <row r="42" spans="4:6">
      <c r="D42" t="s">
        <v>494</v>
      </c>
      <c r="E42" t="s">
        <v>456</v>
      </c>
      <c r="F42">
        <v>3</v>
      </c>
    </row>
    <row r="43" spans="4:6">
      <c r="D43" t="s">
        <v>495</v>
      </c>
      <c r="E43" t="s">
        <v>452</v>
      </c>
      <c r="F43">
        <v>4</v>
      </c>
    </row>
  </sheetData>
  <mergeCells count="13">
    <mergeCell ref="Q11:R11"/>
    <mergeCell ref="C13:D13"/>
    <mergeCell ref="K10:P10"/>
    <mergeCell ref="B4:D6"/>
    <mergeCell ref="E4:I6"/>
    <mergeCell ref="B8:C12"/>
    <mergeCell ref="K11:P11"/>
    <mergeCell ref="Q10:R10"/>
    <mergeCell ref="K8:P8"/>
    <mergeCell ref="Q8:R8"/>
    <mergeCell ref="K9:P9"/>
    <mergeCell ref="Q9:R9"/>
    <mergeCell ref="Q4:R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69"/>
  <sheetViews>
    <sheetView topLeftCell="A10" zoomScale="80" zoomScaleNormal="80" workbookViewId="0">
      <selection activeCell="H50" sqref="H50:H59"/>
    </sheetView>
  </sheetViews>
  <sheetFormatPr baseColWidth="10" defaultColWidth="11.42578125" defaultRowHeight="15"/>
  <cols>
    <col min="1" max="1" width="6.140625" style="86" customWidth="1"/>
    <col min="2" max="2" width="22.42578125" style="86" customWidth="1"/>
    <col min="3" max="3" width="42" style="34" customWidth="1"/>
    <col min="4" max="4" width="11.7109375" style="87" customWidth="1"/>
    <col min="5" max="5" width="12.42578125" style="88" customWidth="1"/>
    <col min="6" max="6" width="11.85546875" style="88"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77" customFormat="1" ht="16.5" customHeight="1">
      <c r="A1" s="553"/>
      <c r="B1" s="553"/>
      <c r="C1" s="553"/>
      <c r="D1" s="554"/>
      <c r="E1" s="554"/>
      <c r="F1" s="554"/>
      <c r="G1" s="554"/>
      <c r="H1" s="554"/>
      <c r="I1" s="554"/>
      <c r="J1" s="554"/>
      <c r="K1" s="552"/>
      <c r="L1" s="552"/>
      <c r="M1" s="552"/>
    </row>
    <row r="2" spans="1:13" s="77" customFormat="1" ht="39.75" customHeight="1">
      <c r="A2" s="553"/>
      <c r="B2" s="553"/>
      <c r="C2" s="553"/>
      <c r="D2" s="554"/>
      <c r="E2" s="554"/>
      <c r="F2" s="554"/>
      <c r="G2" s="554"/>
      <c r="H2" s="554"/>
      <c r="I2" s="554"/>
      <c r="J2" s="554"/>
      <c r="K2" s="552"/>
      <c r="L2" s="552"/>
      <c r="M2" s="552"/>
    </row>
    <row r="3" spans="1:13" s="77" customFormat="1" ht="3" customHeight="1">
      <c r="A3" s="553"/>
      <c r="B3" s="553"/>
      <c r="C3" s="553"/>
      <c r="D3" s="230"/>
      <c r="E3" s="230"/>
      <c r="F3" s="230"/>
      <c r="G3" s="230"/>
      <c r="H3" s="230"/>
      <c r="I3" s="230"/>
      <c r="J3" s="230"/>
      <c r="K3" s="552"/>
      <c r="L3" s="552"/>
      <c r="M3" s="552"/>
    </row>
    <row r="4" spans="1:13" s="77" customFormat="1" ht="21.75" customHeight="1">
      <c r="A4" s="388" t="s">
        <v>326</v>
      </c>
      <c r="B4" s="388"/>
      <c r="C4" s="427" t="s">
        <v>5</v>
      </c>
      <c r="D4" s="427"/>
      <c r="E4" s="427"/>
      <c r="F4" s="427"/>
      <c r="G4" s="427"/>
      <c r="H4" s="427"/>
      <c r="I4" s="427"/>
      <c r="J4" s="427"/>
      <c r="K4" s="427"/>
      <c r="L4" s="427"/>
      <c r="M4" s="427"/>
    </row>
    <row r="5" spans="1:13" s="77" customFormat="1" ht="40.9" customHeight="1">
      <c r="A5" s="388" t="s">
        <v>327</v>
      </c>
      <c r="B5" s="388"/>
      <c r="C5" s="428" t="s">
        <v>496</v>
      </c>
      <c r="D5" s="428"/>
      <c r="E5" s="428"/>
      <c r="F5" s="428"/>
      <c r="G5" s="428"/>
      <c r="H5" s="428"/>
      <c r="I5" s="428"/>
      <c r="J5" s="428"/>
      <c r="K5" s="428"/>
      <c r="L5" s="428"/>
      <c r="M5" s="428"/>
    </row>
    <row r="6" spans="1:13" s="77" customFormat="1" ht="24.75" customHeight="1" thickBot="1">
      <c r="A6" s="388" t="s">
        <v>329</v>
      </c>
      <c r="B6" s="388"/>
      <c r="C6" s="549" t="s">
        <v>330</v>
      </c>
      <c r="D6" s="550"/>
      <c r="E6" s="550"/>
      <c r="F6" s="550"/>
      <c r="G6" s="550"/>
      <c r="H6" s="550"/>
      <c r="I6" s="550"/>
      <c r="J6" s="550"/>
      <c r="K6" s="550"/>
      <c r="L6" s="550"/>
      <c r="M6" s="551"/>
    </row>
    <row r="7" spans="1:13" s="83" customFormat="1" ht="24.75" customHeight="1" thickTop="1" thickBot="1">
      <c r="A7" s="544" t="s">
        <v>497</v>
      </c>
      <c r="B7" s="545"/>
      <c r="C7" s="546"/>
      <c r="D7" s="547" t="s">
        <v>498</v>
      </c>
      <c r="E7" s="547"/>
      <c r="F7" s="547"/>
      <c r="G7" s="548" t="s">
        <v>499</v>
      </c>
      <c r="H7" s="539" t="s">
        <v>500</v>
      </c>
      <c r="I7" s="541" t="s">
        <v>501</v>
      </c>
      <c r="J7" s="542"/>
      <c r="K7" s="541" t="s">
        <v>502</v>
      </c>
      <c r="L7" s="542"/>
      <c r="M7" s="543" t="s">
        <v>503</v>
      </c>
    </row>
    <row r="8" spans="1:13" s="84" customFormat="1" ht="78.75" customHeight="1" thickTop="1" thickBot="1">
      <c r="A8" s="231" t="s">
        <v>41</v>
      </c>
      <c r="B8" s="231" t="s">
        <v>195</v>
      </c>
      <c r="C8" s="231" t="s">
        <v>197</v>
      </c>
      <c r="D8" s="232" t="s">
        <v>207</v>
      </c>
      <c r="E8" s="232" t="s">
        <v>504</v>
      </c>
      <c r="F8" s="232" t="s">
        <v>505</v>
      </c>
      <c r="G8" s="548"/>
      <c r="H8" s="540"/>
      <c r="I8" s="233" t="s">
        <v>506</v>
      </c>
      <c r="J8" s="233" t="s">
        <v>507</v>
      </c>
      <c r="K8" s="233" t="s">
        <v>508</v>
      </c>
      <c r="L8" s="233" t="s">
        <v>509</v>
      </c>
      <c r="M8" s="543"/>
    </row>
    <row r="9" spans="1:13" s="85" customFormat="1" ht="9.75" customHeight="1" thickTop="1" thickBot="1">
      <c r="A9" s="569"/>
      <c r="B9" s="570"/>
      <c r="C9" s="570"/>
      <c r="D9" s="570"/>
      <c r="E9" s="570"/>
      <c r="F9" s="570"/>
      <c r="G9" s="570"/>
      <c r="H9" s="234"/>
      <c r="I9" s="234"/>
      <c r="J9" s="234"/>
      <c r="K9" s="234"/>
      <c r="L9" s="234"/>
      <c r="M9" s="89"/>
    </row>
    <row r="10" spans="1:13" s="85" customFormat="1" ht="13.5" customHeight="1">
      <c r="A10" s="565">
        <f>'7- Mapa Final'!A10</f>
        <v>1</v>
      </c>
      <c r="B10" s="566" t="str">
        <f>'7- Mapa Final'!B10</f>
        <v xml:space="preserve">Pérdida de la seguridad, confiablidad o disponibilidad de la información </v>
      </c>
      <c r="C10" s="566" t="str">
        <f>'7- Mapa Final'!C10</f>
        <v xml:space="preserve">Afectación en la confidencialidad, integridad,  disponibilidad y seguridad de la información por la no aplicabilidad de  barreras y procedimientos que resguardan el acceso a los datos. </v>
      </c>
      <c r="D10" s="567" t="str">
        <f>'7- Mapa Final'!J10</f>
        <v>Baja - 2</v>
      </c>
      <c r="E10" s="568" t="str">
        <f>'7- Mapa Final'!K10</f>
        <v>Leve - 1</v>
      </c>
      <c r="F10" s="571" t="str">
        <f>'7- Mapa Final'!M10</f>
        <v>Bajo - 2</v>
      </c>
      <c r="G10" s="449" t="s">
        <v>447</v>
      </c>
      <c r="H10" s="404" t="s">
        <v>510</v>
      </c>
      <c r="I10" s="555"/>
      <c r="J10" s="555" t="s">
        <v>511</v>
      </c>
      <c r="K10" s="556">
        <v>45658</v>
      </c>
      <c r="L10" s="556">
        <v>45747</v>
      </c>
      <c r="M10" s="557" t="s">
        <v>512</v>
      </c>
    </row>
    <row r="11" spans="1:13" s="85" customFormat="1" ht="13.5" customHeight="1">
      <c r="A11" s="558"/>
      <c r="B11" s="559"/>
      <c r="C11" s="559"/>
      <c r="D11" s="562"/>
      <c r="E11" s="564"/>
      <c r="F11" s="560"/>
      <c r="G11" s="425"/>
      <c r="H11" s="557"/>
      <c r="I11" s="555"/>
      <c r="J11" s="555"/>
      <c r="K11" s="555"/>
      <c r="L11" s="555"/>
      <c r="M11" s="557"/>
    </row>
    <row r="12" spans="1:13" s="85" customFormat="1" ht="13.5" customHeight="1">
      <c r="A12" s="558"/>
      <c r="B12" s="559"/>
      <c r="C12" s="559"/>
      <c r="D12" s="562"/>
      <c r="E12" s="564"/>
      <c r="F12" s="560"/>
      <c r="G12" s="425"/>
      <c r="H12" s="557"/>
      <c r="I12" s="555"/>
      <c r="J12" s="555"/>
      <c r="K12" s="555"/>
      <c r="L12" s="555"/>
      <c r="M12" s="557"/>
    </row>
    <row r="13" spans="1:13" s="85" customFormat="1" ht="13.5" customHeight="1">
      <c r="A13" s="558"/>
      <c r="B13" s="559"/>
      <c r="C13" s="559"/>
      <c r="D13" s="562"/>
      <c r="E13" s="564"/>
      <c r="F13" s="560"/>
      <c r="G13" s="425"/>
      <c r="H13" s="557"/>
      <c r="I13" s="555"/>
      <c r="J13" s="555"/>
      <c r="K13" s="555"/>
      <c r="L13" s="555"/>
      <c r="M13" s="557"/>
    </row>
    <row r="14" spans="1:13" s="85" customFormat="1" ht="13.5" customHeight="1">
      <c r="A14" s="558"/>
      <c r="B14" s="559"/>
      <c r="C14" s="559"/>
      <c r="D14" s="562"/>
      <c r="E14" s="564"/>
      <c r="F14" s="560"/>
      <c r="G14" s="425"/>
      <c r="H14" s="557"/>
      <c r="I14" s="555"/>
      <c r="J14" s="555"/>
      <c r="K14" s="555"/>
      <c r="L14" s="555"/>
      <c r="M14" s="557"/>
    </row>
    <row r="15" spans="1:13" s="85" customFormat="1" ht="13.5" customHeight="1">
      <c r="A15" s="558"/>
      <c r="B15" s="559"/>
      <c r="C15" s="559"/>
      <c r="D15" s="562"/>
      <c r="E15" s="564"/>
      <c r="F15" s="560"/>
      <c r="G15" s="425"/>
      <c r="H15" s="557"/>
      <c r="I15" s="555"/>
      <c r="J15" s="555"/>
      <c r="K15" s="555"/>
      <c r="L15" s="555"/>
      <c r="M15" s="557"/>
    </row>
    <row r="16" spans="1:13" s="85" customFormat="1" ht="13.5" customHeight="1">
      <c r="A16" s="558"/>
      <c r="B16" s="559"/>
      <c r="C16" s="559"/>
      <c r="D16" s="562"/>
      <c r="E16" s="564"/>
      <c r="F16" s="560"/>
      <c r="G16" s="425"/>
      <c r="H16" s="557"/>
      <c r="I16" s="555"/>
      <c r="J16" s="555"/>
      <c r="K16" s="555"/>
      <c r="L16" s="555"/>
      <c r="M16" s="557"/>
    </row>
    <row r="17" spans="1:13" s="85" customFormat="1" ht="13.5" customHeight="1">
      <c r="A17" s="558"/>
      <c r="B17" s="559"/>
      <c r="C17" s="559"/>
      <c r="D17" s="562"/>
      <c r="E17" s="564"/>
      <c r="F17" s="560"/>
      <c r="G17" s="425"/>
      <c r="H17" s="557"/>
      <c r="I17" s="555"/>
      <c r="J17" s="555"/>
      <c r="K17" s="555"/>
      <c r="L17" s="555"/>
      <c r="M17" s="557"/>
    </row>
    <row r="18" spans="1:13" s="85" customFormat="1" ht="21.75" customHeight="1">
      <c r="A18" s="558"/>
      <c r="B18" s="559"/>
      <c r="C18" s="559"/>
      <c r="D18" s="562"/>
      <c r="E18" s="564"/>
      <c r="F18" s="560"/>
      <c r="G18" s="425"/>
      <c r="H18" s="557"/>
      <c r="I18" s="555"/>
      <c r="J18" s="555"/>
      <c r="K18" s="555"/>
      <c r="L18" s="555"/>
      <c r="M18" s="557"/>
    </row>
    <row r="19" spans="1:13" s="85" customFormat="1" ht="21.75" customHeight="1" thickBot="1">
      <c r="A19" s="558"/>
      <c r="B19" s="559"/>
      <c r="C19" s="559"/>
      <c r="D19" s="562"/>
      <c r="E19" s="564"/>
      <c r="F19" s="560"/>
      <c r="G19" s="425"/>
      <c r="H19" s="557"/>
      <c r="I19" s="555"/>
      <c r="J19" s="555"/>
      <c r="K19" s="555"/>
      <c r="L19" s="555"/>
      <c r="M19" s="557"/>
    </row>
    <row r="20" spans="1:13" s="85" customFormat="1" ht="13.5" customHeight="1">
      <c r="A20" s="558">
        <f>'7- Mapa Final'!A20</f>
        <v>2</v>
      </c>
      <c r="B20" s="559" t="str">
        <f>'7- Mapa Final'!B20</f>
        <v>Fallas en el servicio de conectividad de la Entidad</v>
      </c>
      <c r="C20" s="559" t="str">
        <f>'7- Mapa Final'!C20</f>
        <v>Posibilidad de Afectación en la Prestación del Servicio de Justicia debido a la Alta demanda de los servicios por parte de los usuarios</v>
      </c>
      <c r="D20" s="561" t="str">
        <f>'7- Mapa Final'!J20</f>
        <v>Muy Baja - 1</v>
      </c>
      <c r="E20" s="563" t="str">
        <f>'7- Mapa Final'!K20</f>
        <v>Leve - 1</v>
      </c>
      <c r="F20" s="560" t="str">
        <f>'7- Mapa Final'!M20</f>
        <v>Bajo - 1</v>
      </c>
      <c r="G20" s="449" t="s">
        <v>447</v>
      </c>
      <c r="H20" s="404" t="s">
        <v>513</v>
      </c>
      <c r="I20" s="555"/>
      <c r="J20" s="555" t="s">
        <v>511</v>
      </c>
      <c r="K20" s="556">
        <v>45658</v>
      </c>
      <c r="L20" s="556">
        <v>45747</v>
      </c>
      <c r="M20" s="557" t="s">
        <v>514</v>
      </c>
    </row>
    <row r="21" spans="1:13" s="85" customFormat="1" ht="13.5" customHeight="1">
      <c r="A21" s="558"/>
      <c r="B21" s="559"/>
      <c r="C21" s="559"/>
      <c r="D21" s="562"/>
      <c r="E21" s="564"/>
      <c r="F21" s="560"/>
      <c r="G21" s="425"/>
      <c r="H21" s="557"/>
      <c r="I21" s="555"/>
      <c r="J21" s="555"/>
      <c r="K21" s="555"/>
      <c r="L21" s="555"/>
      <c r="M21" s="557"/>
    </row>
    <row r="22" spans="1:13" s="85" customFormat="1" ht="13.5" customHeight="1">
      <c r="A22" s="558"/>
      <c r="B22" s="559"/>
      <c r="C22" s="559"/>
      <c r="D22" s="562"/>
      <c r="E22" s="564"/>
      <c r="F22" s="560"/>
      <c r="G22" s="425"/>
      <c r="H22" s="557"/>
      <c r="I22" s="555"/>
      <c r="J22" s="555"/>
      <c r="K22" s="555"/>
      <c r="L22" s="555"/>
      <c r="M22" s="557"/>
    </row>
    <row r="23" spans="1:13" s="85" customFormat="1" ht="13.5" customHeight="1">
      <c r="A23" s="558"/>
      <c r="B23" s="559"/>
      <c r="C23" s="559"/>
      <c r="D23" s="562"/>
      <c r="E23" s="564"/>
      <c r="F23" s="560"/>
      <c r="G23" s="425"/>
      <c r="H23" s="557"/>
      <c r="I23" s="555"/>
      <c r="J23" s="555"/>
      <c r="K23" s="555"/>
      <c r="L23" s="555"/>
      <c r="M23" s="557"/>
    </row>
    <row r="24" spans="1:13" s="85" customFormat="1" ht="13.5" customHeight="1">
      <c r="A24" s="558"/>
      <c r="B24" s="559"/>
      <c r="C24" s="559"/>
      <c r="D24" s="562"/>
      <c r="E24" s="564"/>
      <c r="F24" s="560"/>
      <c r="G24" s="425"/>
      <c r="H24" s="557"/>
      <c r="I24" s="555"/>
      <c r="J24" s="555"/>
      <c r="K24" s="555"/>
      <c r="L24" s="555"/>
      <c r="M24" s="557"/>
    </row>
    <row r="25" spans="1:13" s="85" customFormat="1" ht="13.5" customHeight="1">
      <c r="A25" s="558"/>
      <c r="B25" s="559"/>
      <c r="C25" s="559"/>
      <c r="D25" s="562"/>
      <c r="E25" s="564"/>
      <c r="F25" s="560"/>
      <c r="G25" s="425"/>
      <c r="H25" s="557"/>
      <c r="I25" s="555"/>
      <c r="J25" s="555"/>
      <c r="K25" s="555"/>
      <c r="L25" s="555"/>
      <c r="M25" s="557"/>
    </row>
    <row r="26" spans="1:13" s="85" customFormat="1" ht="13.5" customHeight="1">
      <c r="A26" s="558"/>
      <c r="B26" s="559"/>
      <c r="C26" s="559"/>
      <c r="D26" s="562"/>
      <c r="E26" s="564"/>
      <c r="F26" s="560"/>
      <c r="G26" s="425"/>
      <c r="H26" s="557"/>
      <c r="I26" s="555"/>
      <c r="J26" s="555"/>
      <c r="K26" s="555"/>
      <c r="L26" s="555"/>
      <c r="M26" s="557"/>
    </row>
    <row r="27" spans="1:13" s="85" customFormat="1" ht="13.5" customHeight="1">
      <c r="A27" s="558"/>
      <c r="B27" s="559"/>
      <c r="C27" s="559"/>
      <c r="D27" s="562"/>
      <c r="E27" s="564"/>
      <c r="F27" s="560"/>
      <c r="G27" s="425"/>
      <c r="H27" s="557"/>
      <c r="I27" s="555"/>
      <c r="J27" s="555"/>
      <c r="K27" s="555"/>
      <c r="L27" s="555"/>
      <c r="M27" s="557"/>
    </row>
    <row r="28" spans="1:13" s="85" customFormat="1" ht="21.75" customHeight="1">
      <c r="A28" s="558"/>
      <c r="B28" s="559"/>
      <c r="C28" s="559"/>
      <c r="D28" s="562"/>
      <c r="E28" s="564"/>
      <c r="F28" s="560"/>
      <c r="G28" s="425"/>
      <c r="H28" s="557"/>
      <c r="I28" s="555"/>
      <c r="J28" s="555"/>
      <c r="K28" s="555"/>
      <c r="L28" s="555"/>
      <c r="M28" s="557"/>
    </row>
    <row r="29" spans="1:13" s="85" customFormat="1" ht="21.75" customHeight="1" thickBot="1">
      <c r="A29" s="558"/>
      <c r="B29" s="559"/>
      <c r="C29" s="559"/>
      <c r="D29" s="562"/>
      <c r="E29" s="564"/>
      <c r="F29" s="560"/>
      <c r="G29" s="425"/>
      <c r="H29" s="557"/>
      <c r="I29" s="555"/>
      <c r="J29" s="555"/>
      <c r="K29" s="555"/>
      <c r="L29" s="555"/>
      <c r="M29" s="557"/>
    </row>
    <row r="30" spans="1:13" s="85" customFormat="1" ht="13.5" customHeight="1">
      <c r="A30" s="558">
        <f>'7- Mapa Final'!A30</f>
        <v>3</v>
      </c>
      <c r="B30" s="559" t="str">
        <f>'7- Mapa Final'!B30</f>
        <v>Fallas de Hardware y software</v>
      </c>
      <c r="C30" s="559" t="str">
        <f>'7- Mapa Final'!C30</f>
        <v>Posibilidad de Afectación en la Prestación del Servicio de Justicia por las demoras en el mantenimiento de la infraestructura de hardware y software.</v>
      </c>
      <c r="D30" s="561" t="str">
        <f>'7- Mapa Final'!J30</f>
        <v>Muy Baja - 1</v>
      </c>
      <c r="E30" s="563" t="str">
        <f>'7- Mapa Final'!K30</f>
        <v>Leve - 1</v>
      </c>
      <c r="F30" s="560" t="str">
        <f>'7- Mapa Final'!M30</f>
        <v>Bajo - 1</v>
      </c>
      <c r="G30" s="449" t="s">
        <v>447</v>
      </c>
      <c r="H30" s="404" t="s">
        <v>513</v>
      </c>
      <c r="I30" s="555"/>
      <c r="J30" s="555" t="s">
        <v>511</v>
      </c>
      <c r="K30" s="556">
        <v>45658</v>
      </c>
      <c r="L30" s="556">
        <v>45747</v>
      </c>
      <c r="M30" s="557" t="s">
        <v>515</v>
      </c>
    </row>
    <row r="31" spans="1:13" s="85" customFormat="1" ht="13.5" customHeight="1">
      <c r="A31" s="558"/>
      <c r="B31" s="559"/>
      <c r="C31" s="559"/>
      <c r="D31" s="562"/>
      <c r="E31" s="564"/>
      <c r="F31" s="560"/>
      <c r="G31" s="425"/>
      <c r="H31" s="557"/>
      <c r="I31" s="555"/>
      <c r="J31" s="555"/>
      <c r="K31" s="555"/>
      <c r="L31" s="555"/>
      <c r="M31" s="557"/>
    </row>
    <row r="32" spans="1:13" s="85" customFormat="1" ht="13.5" customHeight="1">
      <c r="A32" s="558"/>
      <c r="B32" s="559"/>
      <c r="C32" s="559"/>
      <c r="D32" s="562"/>
      <c r="E32" s="564"/>
      <c r="F32" s="560"/>
      <c r="G32" s="425"/>
      <c r="H32" s="557"/>
      <c r="I32" s="555"/>
      <c r="J32" s="555"/>
      <c r="K32" s="555"/>
      <c r="L32" s="555"/>
      <c r="M32" s="557"/>
    </row>
    <row r="33" spans="1:13" s="85" customFormat="1" ht="13.5" customHeight="1">
      <c r="A33" s="558"/>
      <c r="B33" s="559"/>
      <c r="C33" s="559"/>
      <c r="D33" s="562"/>
      <c r="E33" s="564"/>
      <c r="F33" s="560"/>
      <c r="G33" s="425"/>
      <c r="H33" s="557"/>
      <c r="I33" s="555"/>
      <c r="J33" s="555"/>
      <c r="K33" s="555"/>
      <c r="L33" s="555"/>
      <c r="M33" s="557"/>
    </row>
    <row r="34" spans="1:13" s="85" customFormat="1" ht="13.5" customHeight="1">
      <c r="A34" s="558"/>
      <c r="B34" s="559"/>
      <c r="C34" s="559"/>
      <c r="D34" s="562"/>
      <c r="E34" s="564"/>
      <c r="F34" s="560"/>
      <c r="G34" s="425"/>
      <c r="H34" s="557"/>
      <c r="I34" s="555"/>
      <c r="J34" s="555"/>
      <c r="K34" s="555"/>
      <c r="L34" s="555"/>
      <c r="M34" s="557"/>
    </row>
    <row r="35" spans="1:13" s="85" customFormat="1" ht="13.5" customHeight="1">
      <c r="A35" s="558"/>
      <c r="B35" s="559"/>
      <c r="C35" s="559"/>
      <c r="D35" s="562"/>
      <c r="E35" s="564"/>
      <c r="F35" s="560"/>
      <c r="G35" s="425"/>
      <c r="H35" s="557"/>
      <c r="I35" s="555"/>
      <c r="J35" s="555"/>
      <c r="K35" s="555"/>
      <c r="L35" s="555"/>
      <c r="M35" s="557"/>
    </row>
    <row r="36" spans="1:13" s="85" customFormat="1" ht="13.5" customHeight="1">
      <c r="A36" s="558"/>
      <c r="B36" s="559"/>
      <c r="C36" s="559"/>
      <c r="D36" s="562"/>
      <c r="E36" s="564"/>
      <c r="F36" s="560"/>
      <c r="G36" s="425"/>
      <c r="H36" s="557"/>
      <c r="I36" s="555"/>
      <c r="J36" s="555"/>
      <c r="K36" s="555"/>
      <c r="L36" s="555"/>
      <c r="M36" s="557"/>
    </row>
    <row r="37" spans="1:13" s="85" customFormat="1" ht="13.5" customHeight="1">
      <c r="A37" s="558"/>
      <c r="B37" s="559"/>
      <c r="C37" s="559"/>
      <c r="D37" s="562"/>
      <c r="E37" s="564"/>
      <c r="F37" s="560"/>
      <c r="G37" s="425"/>
      <c r="H37" s="557"/>
      <c r="I37" s="555"/>
      <c r="J37" s="555"/>
      <c r="K37" s="555"/>
      <c r="L37" s="555"/>
      <c r="M37" s="557"/>
    </row>
    <row r="38" spans="1:13" s="85" customFormat="1" ht="21.75" customHeight="1">
      <c r="A38" s="558"/>
      <c r="B38" s="559"/>
      <c r="C38" s="559"/>
      <c r="D38" s="562"/>
      <c r="E38" s="564"/>
      <c r="F38" s="560"/>
      <c r="G38" s="425"/>
      <c r="H38" s="557"/>
      <c r="I38" s="555"/>
      <c r="J38" s="555"/>
      <c r="K38" s="555"/>
      <c r="L38" s="555"/>
      <c r="M38" s="557"/>
    </row>
    <row r="39" spans="1:13" s="85" customFormat="1" ht="21.75" customHeight="1" thickBot="1">
      <c r="A39" s="558"/>
      <c r="B39" s="559"/>
      <c r="C39" s="559"/>
      <c r="D39" s="562"/>
      <c r="E39" s="564"/>
      <c r="F39" s="560"/>
      <c r="G39" s="425"/>
      <c r="H39" s="557"/>
      <c r="I39" s="555"/>
      <c r="J39" s="555"/>
      <c r="K39" s="555"/>
      <c r="L39" s="555"/>
      <c r="M39" s="557"/>
    </row>
    <row r="40" spans="1:13" s="85" customFormat="1" ht="13.5" customHeight="1">
      <c r="A40" s="558">
        <f>'7- Mapa Final'!A40</f>
        <v>4</v>
      </c>
      <c r="B40" s="559" t="str">
        <f>'7- Mapa Final'!B40</f>
        <v xml:space="preserve">Recibir dádivas o beneficios a nombre propio o de terceros para  afectar la seguridad o confidencialidad de la información   </v>
      </c>
      <c r="C40" s="559" t="str">
        <f>'7- Mapa Final'!C40</f>
        <v xml:space="preserve">Recibir dádivas o beneficios a nombre propio o de terceros por   revelar información confidencial,  alterar, retener o no publicar información.  </v>
      </c>
      <c r="D40" s="561" t="str">
        <f>'7- Mapa Final'!J40</f>
        <v>Muy Baja - 1</v>
      </c>
      <c r="E40" s="563" t="str">
        <f>'7- Mapa Final'!K40</f>
        <v>Leve - 1</v>
      </c>
      <c r="F40" s="560" t="str">
        <f>'7- Mapa Final'!M40</f>
        <v>Bajo - 1</v>
      </c>
      <c r="G40" s="449" t="s">
        <v>447</v>
      </c>
      <c r="H40" s="404" t="s">
        <v>520</v>
      </c>
      <c r="I40" s="555"/>
      <c r="J40" s="555" t="s">
        <v>511</v>
      </c>
      <c r="K40" s="556">
        <v>45658</v>
      </c>
      <c r="L40" s="556">
        <v>45747</v>
      </c>
      <c r="M40" s="557" t="s">
        <v>516</v>
      </c>
    </row>
    <row r="41" spans="1:13" s="85" customFormat="1" ht="13.5" customHeight="1">
      <c r="A41" s="558"/>
      <c r="B41" s="559"/>
      <c r="C41" s="559"/>
      <c r="D41" s="562"/>
      <c r="E41" s="564"/>
      <c r="F41" s="560"/>
      <c r="G41" s="425"/>
      <c r="H41" s="557"/>
      <c r="I41" s="555"/>
      <c r="J41" s="555"/>
      <c r="K41" s="555"/>
      <c r="L41" s="555"/>
      <c r="M41" s="557"/>
    </row>
    <row r="42" spans="1:13" s="85" customFormat="1" ht="13.5" customHeight="1">
      <c r="A42" s="558"/>
      <c r="B42" s="559"/>
      <c r="C42" s="559"/>
      <c r="D42" s="562"/>
      <c r="E42" s="564"/>
      <c r="F42" s="560"/>
      <c r="G42" s="425"/>
      <c r="H42" s="557"/>
      <c r="I42" s="555"/>
      <c r="J42" s="555"/>
      <c r="K42" s="555"/>
      <c r="L42" s="555"/>
      <c r="M42" s="557"/>
    </row>
    <row r="43" spans="1:13" s="85" customFormat="1" ht="13.5" customHeight="1">
      <c r="A43" s="558"/>
      <c r="B43" s="559"/>
      <c r="C43" s="559"/>
      <c r="D43" s="562"/>
      <c r="E43" s="564"/>
      <c r="F43" s="560"/>
      <c r="G43" s="425"/>
      <c r="H43" s="557"/>
      <c r="I43" s="555"/>
      <c r="J43" s="555"/>
      <c r="K43" s="555"/>
      <c r="L43" s="555"/>
      <c r="M43" s="557"/>
    </row>
    <row r="44" spans="1:13" s="85" customFormat="1" ht="13.5" customHeight="1">
      <c r="A44" s="558"/>
      <c r="B44" s="559"/>
      <c r="C44" s="559"/>
      <c r="D44" s="562"/>
      <c r="E44" s="564"/>
      <c r="F44" s="560"/>
      <c r="G44" s="425"/>
      <c r="H44" s="557"/>
      <c r="I44" s="555"/>
      <c r="J44" s="555"/>
      <c r="K44" s="555"/>
      <c r="L44" s="555"/>
      <c r="M44" s="557"/>
    </row>
    <row r="45" spans="1:13" s="85" customFormat="1" ht="13.5" customHeight="1">
      <c r="A45" s="558"/>
      <c r="B45" s="559"/>
      <c r="C45" s="559"/>
      <c r="D45" s="562"/>
      <c r="E45" s="564"/>
      <c r="F45" s="560"/>
      <c r="G45" s="425"/>
      <c r="H45" s="557"/>
      <c r="I45" s="555"/>
      <c r="J45" s="555"/>
      <c r="K45" s="555"/>
      <c r="L45" s="555"/>
      <c r="M45" s="557"/>
    </row>
    <row r="46" spans="1:13" s="85" customFormat="1" ht="13.5" customHeight="1">
      <c r="A46" s="558"/>
      <c r="B46" s="559"/>
      <c r="C46" s="559"/>
      <c r="D46" s="562"/>
      <c r="E46" s="564"/>
      <c r="F46" s="560"/>
      <c r="G46" s="425"/>
      <c r="H46" s="557"/>
      <c r="I46" s="555"/>
      <c r="J46" s="555"/>
      <c r="K46" s="555"/>
      <c r="L46" s="555"/>
      <c r="M46" s="557"/>
    </row>
    <row r="47" spans="1:13" s="85" customFormat="1" ht="13.5" customHeight="1">
      <c r="A47" s="558"/>
      <c r="B47" s="559"/>
      <c r="C47" s="559"/>
      <c r="D47" s="562"/>
      <c r="E47" s="564"/>
      <c r="F47" s="560"/>
      <c r="G47" s="425"/>
      <c r="H47" s="557"/>
      <c r="I47" s="555"/>
      <c r="J47" s="555"/>
      <c r="K47" s="555"/>
      <c r="L47" s="555"/>
      <c r="M47" s="557"/>
    </row>
    <row r="48" spans="1:13" s="85" customFormat="1" ht="21.75" customHeight="1">
      <c r="A48" s="558"/>
      <c r="B48" s="559"/>
      <c r="C48" s="559"/>
      <c r="D48" s="562"/>
      <c r="E48" s="564"/>
      <c r="F48" s="560"/>
      <c r="G48" s="425"/>
      <c r="H48" s="557"/>
      <c r="I48" s="555"/>
      <c r="J48" s="555"/>
      <c r="K48" s="555"/>
      <c r="L48" s="555"/>
      <c r="M48" s="557"/>
    </row>
    <row r="49" spans="1:13" s="85" customFormat="1" ht="21.75" customHeight="1" thickBot="1">
      <c r="A49" s="558"/>
      <c r="B49" s="559"/>
      <c r="C49" s="559"/>
      <c r="D49" s="562"/>
      <c r="E49" s="564"/>
      <c r="F49" s="560"/>
      <c r="G49" s="425"/>
      <c r="H49" s="557"/>
      <c r="I49" s="555"/>
      <c r="J49" s="555"/>
      <c r="K49" s="555"/>
      <c r="L49" s="555"/>
      <c r="M49" s="557"/>
    </row>
    <row r="50" spans="1:13" s="85" customFormat="1" ht="13.5" customHeight="1">
      <c r="A50" s="558">
        <f>'7- Mapa Final'!A50</f>
        <v>5</v>
      </c>
      <c r="B50" s="559" t="str">
        <f>'7- Mapa Final'!B50</f>
        <v>Ofrecer, prometer, entregar, aceptar o solicitar una ventaja indebida para la asignación de permisos para el acceso y uso de servicios tecnológicos no autorizados, con exposición de datos sensibles,  en  beneficio propio o de un tercero.</v>
      </c>
      <c r="C50" s="559" t="str">
        <f>'7- Mapa Final'!C50</f>
        <v>Cuando por el acceso indebido  y malintencionado a los sistemas de información se hace el uso no apropiado de la información contenida en los sistemas en favorecimiento propio o de un tercero.</v>
      </c>
      <c r="D50" s="561" t="str">
        <f>'7- Mapa Final'!J50</f>
        <v>Muy Baja - 1</v>
      </c>
      <c r="E50" s="563" t="str">
        <f>'7- Mapa Final'!K50</f>
        <v>Leve - 1</v>
      </c>
      <c r="F50" s="560" t="str">
        <f>'7- Mapa Final'!M50</f>
        <v>Bajo - 1</v>
      </c>
      <c r="G50" s="449" t="s">
        <v>447</v>
      </c>
      <c r="H50" s="404" t="s">
        <v>521</v>
      </c>
      <c r="I50" s="555"/>
      <c r="J50" s="555" t="s">
        <v>511</v>
      </c>
      <c r="K50" s="556">
        <v>45658</v>
      </c>
      <c r="L50" s="556">
        <v>45747</v>
      </c>
      <c r="M50" s="557" t="s">
        <v>517</v>
      </c>
    </row>
    <row r="51" spans="1:13" s="85" customFormat="1" ht="13.5" customHeight="1">
      <c r="A51" s="558"/>
      <c r="B51" s="559"/>
      <c r="C51" s="559"/>
      <c r="D51" s="562"/>
      <c r="E51" s="564"/>
      <c r="F51" s="560"/>
      <c r="G51" s="425"/>
      <c r="H51" s="557"/>
      <c r="I51" s="555"/>
      <c r="J51" s="555"/>
      <c r="K51" s="555"/>
      <c r="L51" s="555"/>
      <c r="M51" s="557"/>
    </row>
    <row r="52" spans="1:13" s="85" customFormat="1" ht="13.5" customHeight="1">
      <c r="A52" s="558"/>
      <c r="B52" s="559"/>
      <c r="C52" s="559"/>
      <c r="D52" s="562"/>
      <c r="E52" s="564"/>
      <c r="F52" s="560"/>
      <c r="G52" s="425"/>
      <c r="H52" s="557"/>
      <c r="I52" s="555"/>
      <c r="J52" s="555"/>
      <c r="K52" s="555"/>
      <c r="L52" s="555"/>
      <c r="M52" s="557"/>
    </row>
    <row r="53" spans="1:13" s="85" customFormat="1" ht="13.5" customHeight="1">
      <c r="A53" s="558"/>
      <c r="B53" s="559"/>
      <c r="C53" s="559"/>
      <c r="D53" s="562"/>
      <c r="E53" s="564"/>
      <c r="F53" s="560"/>
      <c r="G53" s="425"/>
      <c r="H53" s="557"/>
      <c r="I53" s="555"/>
      <c r="J53" s="555"/>
      <c r="K53" s="555"/>
      <c r="L53" s="555"/>
      <c r="M53" s="557"/>
    </row>
    <row r="54" spans="1:13" s="85" customFormat="1" ht="13.5" customHeight="1">
      <c r="A54" s="558"/>
      <c r="B54" s="559"/>
      <c r="C54" s="559"/>
      <c r="D54" s="562"/>
      <c r="E54" s="564"/>
      <c r="F54" s="560"/>
      <c r="G54" s="425"/>
      <c r="H54" s="557"/>
      <c r="I54" s="555"/>
      <c r="J54" s="555"/>
      <c r="K54" s="555"/>
      <c r="L54" s="555"/>
      <c r="M54" s="557"/>
    </row>
    <row r="55" spans="1:13" s="85" customFormat="1" ht="13.5" customHeight="1">
      <c r="A55" s="558"/>
      <c r="B55" s="559"/>
      <c r="C55" s="559"/>
      <c r="D55" s="562"/>
      <c r="E55" s="564"/>
      <c r="F55" s="560"/>
      <c r="G55" s="425"/>
      <c r="H55" s="557"/>
      <c r="I55" s="555"/>
      <c r="J55" s="555"/>
      <c r="K55" s="555"/>
      <c r="L55" s="555"/>
      <c r="M55" s="557"/>
    </row>
    <row r="56" spans="1:13" s="85" customFormat="1" ht="13.5" customHeight="1">
      <c r="A56" s="558"/>
      <c r="B56" s="559"/>
      <c r="C56" s="559"/>
      <c r="D56" s="562"/>
      <c r="E56" s="564"/>
      <c r="F56" s="560"/>
      <c r="G56" s="425"/>
      <c r="H56" s="557"/>
      <c r="I56" s="555"/>
      <c r="J56" s="555"/>
      <c r="K56" s="555"/>
      <c r="L56" s="555"/>
      <c r="M56" s="557"/>
    </row>
    <row r="57" spans="1:13" s="85" customFormat="1" ht="13.5" customHeight="1">
      <c r="A57" s="558"/>
      <c r="B57" s="559"/>
      <c r="C57" s="559"/>
      <c r="D57" s="562"/>
      <c r="E57" s="564"/>
      <c r="F57" s="560"/>
      <c r="G57" s="425"/>
      <c r="H57" s="557"/>
      <c r="I57" s="555"/>
      <c r="J57" s="555"/>
      <c r="K57" s="555"/>
      <c r="L57" s="555"/>
      <c r="M57" s="557"/>
    </row>
    <row r="58" spans="1:13" s="85" customFormat="1" ht="21.75" customHeight="1">
      <c r="A58" s="558"/>
      <c r="B58" s="559"/>
      <c r="C58" s="559"/>
      <c r="D58" s="562"/>
      <c r="E58" s="564"/>
      <c r="F58" s="560"/>
      <c r="G58" s="425"/>
      <c r="H58" s="557"/>
      <c r="I58" s="555"/>
      <c r="J58" s="555"/>
      <c r="K58" s="555"/>
      <c r="L58" s="555"/>
      <c r="M58" s="557"/>
    </row>
    <row r="59" spans="1:13" s="85" customFormat="1" ht="21.75" customHeight="1" thickBot="1">
      <c r="A59" s="558"/>
      <c r="B59" s="559"/>
      <c r="C59" s="559"/>
      <c r="D59" s="562"/>
      <c r="E59" s="564"/>
      <c r="F59" s="560"/>
      <c r="G59" s="425"/>
      <c r="H59" s="557"/>
      <c r="I59" s="555"/>
      <c r="J59" s="555"/>
      <c r="K59" s="555"/>
      <c r="L59" s="555"/>
      <c r="M59" s="557"/>
    </row>
    <row r="60" spans="1:13" s="85" customFormat="1" ht="13.5" customHeight="1">
      <c r="A60" s="558">
        <f>'7- Mapa Final'!A60</f>
        <v>6</v>
      </c>
      <c r="B60" s="559" t="str">
        <f>'7- Mapa Final'!B60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60" s="559" t="str">
        <f>'7- Mapa Final'!C60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60" s="561" t="str">
        <f>'7- Mapa Final'!J60</f>
        <v>Muy Baja - 1</v>
      </c>
      <c r="E60" s="563" t="str">
        <f>'7- Mapa Final'!K60</f>
        <v>Moderado - 3</v>
      </c>
      <c r="F60" s="560" t="str">
        <f>'7- Mapa Final'!M60</f>
        <v>Moderado - 3</v>
      </c>
      <c r="G60" s="449" t="s">
        <v>447</v>
      </c>
      <c r="H60" s="404" t="s">
        <v>522</v>
      </c>
      <c r="I60" s="555"/>
      <c r="J60" s="555" t="s">
        <v>511</v>
      </c>
      <c r="K60" s="556">
        <v>45658</v>
      </c>
      <c r="L60" s="556">
        <v>45747</v>
      </c>
      <c r="M60" s="557" t="s">
        <v>516</v>
      </c>
    </row>
    <row r="61" spans="1:13" s="85" customFormat="1" ht="13.5" customHeight="1">
      <c r="A61" s="558"/>
      <c r="B61" s="559"/>
      <c r="C61" s="559"/>
      <c r="D61" s="562"/>
      <c r="E61" s="564"/>
      <c r="F61" s="560"/>
      <c r="G61" s="425"/>
      <c r="H61" s="557"/>
      <c r="I61" s="555"/>
      <c r="J61" s="555"/>
      <c r="K61" s="555"/>
      <c r="L61" s="555"/>
      <c r="M61" s="557"/>
    </row>
    <row r="62" spans="1:13" s="85" customFormat="1" ht="13.5" customHeight="1">
      <c r="A62" s="558"/>
      <c r="B62" s="559"/>
      <c r="C62" s="559"/>
      <c r="D62" s="562"/>
      <c r="E62" s="564"/>
      <c r="F62" s="560"/>
      <c r="G62" s="425"/>
      <c r="H62" s="557"/>
      <c r="I62" s="555"/>
      <c r="J62" s="555"/>
      <c r="K62" s="555"/>
      <c r="L62" s="555"/>
      <c r="M62" s="557"/>
    </row>
    <row r="63" spans="1:13" s="85" customFormat="1" ht="13.5" customHeight="1">
      <c r="A63" s="558"/>
      <c r="B63" s="559"/>
      <c r="C63" s="559"/>
      <c r="D63" s="562"/>
      <c r="E63" s="564"/>
      <c r="F63" s="560"/>
      <c r="G63" s="425"/>
      <c r="H63" s="557"/>
      <c r="I63" s="555"/>
      <c r="J63" s="555"/>
      <c r="K63" s="555"/>
      <c r="L63" s="555"/>
      <c r="M63" s="557"/>
    </row>
    <row r="64" spans="1:13" s="85" customFormat="1" ht="13.5" customHeight="1">
      <c r="A64" s="558"/>
      <c r="B64" s="559"/>
      <c r="C64" s="559"/>
      <c r="D64" s="562"/>
      <c r="E64" s="564"/>
      <c r="F64" s="560"/>
      <c r="G64" s="425"/>
      <c r="H64" s="557"/>
      <c r="I64" s="555"/>
      <c r="J64" s="555"/>
      <c r="K64" s="555"/>
      <c r="L64" s="555"/>
      <c r="M64" s="557"/>
    </row>
    <row r="65" spans="1:13" s="85" customFormat="1" ht="13.5" customHeight="1">
      <c r="A65" s="558"/>
      <c r="B65" s="559"/>
      <c r="C65" s="559"/>
      <c r="D65" s="562"/>
      <c r="E65" s="564"/>
      <c r="F65" s="560"/>
      <c r="G65" s="425"/>
      <c r="H65" s="557"/>
      <c r="I65" s="555"/>
      <c r="J65" s="555"/>
      <c r="K65" s="555"/>
      <c r="L65" s="555"/>
      <c r="M65" s="557"/>
    </row>
    <row r="66" spans="1:13" s="85" customFormat="1" ht="13.5" customHeight="1">
      <c r="A66" s="558"/>
      <c r="B66" s="559"/>
      <c r="C66" s="559"/>
      <c r="D66" s="562"/>
      <c r="E66" s="564"/>
      <c r="F66" s="560"/>
      <c r="G66" s="425"/>
      <c r="H66" s="557"/>
      <c r="I66" s="555"/>
      <c r="J66" s="555"/>
      <c r="K66" s="555"/>
      <c r="L66" s="555"/>
      <c r="M66" s="557"/>
    </row>
    <row r="67" spans="1:13" s="85" customFormat="1" ht="13.5" customHeight="1">
      <c r="A67" s="558"/>
      <c r="B67" s="559"/>
      <c r="C67" s="559"/>
      <c r="D67" s="562"/>
      <c r="E67" s="564"/>
      <c r="F67" s="560"/>
      <c r="G67" s="425"/>
      <c r="H67" s="557"/>
      <c r="I67" s="555"/>
      <c r="J67" s="555"/>
      <c r="K67" s="555"/>
      <c r="L67" s="555"/>
      <c r="M67" s="557"/>
    </row>
    <row r="68" spans="1:13" s="85" customFormat="1" ht="21.75" customHeight="1">
      <c r="A68" s="558"/>
      <c r="B68" s="559"/>
      <c r="C68" s="559"/>
      <c r="D68" s="562"/>
      <c r="E68" s="564"/>
      <c r="F68" s="560"/>
      <c r="G68" s="425"/>
      <c r="H68" s="557"/>
      <c r="I68" s="555"/>
      <c r="J68" s="555"/>
      <c r="K68" s="555"/>
      <c r="L68" s="555"/>
      <c r="M68" s="557"/>
    </row>
    <row r="69" spans="1:13" s="85" customFormat="1" ht="21.75" customHeight="1">
      <c r="A69" s="558"/>
      <c r="B69" s="559"/>
      <c r="C69" s="559"/>
      <c r="D69" s="562"/>
      <c r="E69" s="564"/>
      <c r="F69" s="560"/>
      <c r="G69" s="425"/>
      <c r="H69" s="557"/>
      <c r="I69" s="555"/>
      <c r="J69" s="555"/>
      <c r="K69" s="555"/>
      <c r="L69" s="555"/>
      <c r="M69" s="557"/>
    </row>
  </sheetData>
  <mergeCells count="95">
    <mergeCell ref="I60:I69"/>
    <mergeCell ref="J60:J69"/>
    <mergeCell ref="K60:K69"/>
    <mergeCell ref="L60:L69"/>
    <mergeCell ref="M60:M69"/>
    <mergeCell ref="F60:F69"/>
    <mergeCell ref="G60:G69"/>
    <mergeCell ref="H60:H69"/>
    <mergeCell ref="F10:F19"/>
    <mergeCell ref="G10:G19"/>
    <mergeCell ref="H10:H19"/>
    <mergeCell ref="F40:F49"/>
    <mergeCell ref="G40:G49"/>
    <mergeCell ref="H40:H49"/>
    <mergeCell ref="A60:A69"/>
    <mergeCell ref="B60:B69"/>
    <mergeCell ref="C60:C69"/>
    <mergeCell ref="D60:D69"/>
    <mergeCell ref="E60:E69"/>
    <mergeCell ref="K50:K59"/>
    <mergeCell ref="L50:L59"/>
    <mergeCell ref="M50:M59"/>
    <mergeCell ref="A9:G9"/>
    <mergeCell ref="H20:H29"/>
    <mergeCell ref="F50:F59"/>
    <mergeCell ref="G50:G59"/>
    <mergeCell ref="H50:H59"/>
    <mergeCell ref="I50:I59"/>
    <mergeCell ref="J50:J59"/>
    <mergeCell ref="A50:A59"/>
    <mergeCell ref="B50:B59"/>
    <mergeCell ref="C50:C59"/>
    <mergeCell ref="D50:D59"/>
    <mergeCell ref="E50:E59"/>
    <mergeCell ref="I10:I19"/>
    <mergeCell ref="J10:J19"/>
    <mergeCell ref="M30:M39"/>
    <mergeCell ref="A10:A19"/>
    <mergeCell ref="B10:B19"/>
    <mergeCell ref="C10:C19"/>
    <mergeCell ref="D10:D19"/>
    <mergeCell ref="E10:E19"/>
    <mergeCell ref="G30:G39"/>
    <mergeCell ref="H30:H39"/>
    <mergeCell ref="I30:I39"/>
    <mergeCell ref="K10:K19"/>
    <mergeCell ref="L10:L19"/>
    <mergeCell ref="M10:M19"/>
    <mergeCell ref="I40:I49"/>
    <mergeCell ref="A40:A49"/>
    <mergeCell ref="A30:A39"/>
    <mergeCell ref="C30:C39"/>
    <mergeCell ref="D20:D29"/>
    <mergeCell ref="E20:E29"/>
    <mergeCell ref="B40:B49"/>
    <mergeCell ref="C40:C49"/>
    <mergeCell ref="D30:D39"/>
    <mergeCell ref="E30:E39"/>
    <mergeCell ref="D40:D49"/>
    <mergeCell ref="E40:E49"/>
    <mergeCell ref="B20:B29"/>
    <mergeCell ref="B30:B39"/>
    <mergeCell ref="F30:F39"/>
    <mergeCell ref="J40:J4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s>
  <conditionalFormatting sqref="A7:B7">
    <cfRule type="containsText" dxfId="37" priority="49" operator="containsText" text="3- Moderado">
      <formula>NOT(ISERROR(SEARCH("3- Moderado",A7)))</formula>
    </cfRule>
    <cfRule type="containsText" dxfId="36" priority="50" operator="containsText" text="6- Moderado">
      <formula>NOT(ISERROR(SEARCH("6- Moderado",A7)))</formula>
    </cfRule>
    <cfRule type="containsText" dxfId="35" priority="51" operator="containsText" text="4- Moderado">
      <formula>NOT(ISERROR(SEARCH("4- Moderado",A7)))</formula>
    </cfRule>
    <cfRule type="containsText" dxfId="34" priority="52" operator="containsText" text="3- Bajo">
      <formula>NOT(ISERROR(SEARCH("3- Bajo",A7)))</formula>
    </cfRule>
    <cfRule type="containsText" dxfId="33" priority="53" operator="containsText" text="4- Bajo">
      <formula>NOT(ISERROR(SEARCH("4- Bajo",A7)))</formula>
    </cfRule>
    <cfRule type="containsText" dxfId="32" priority="54" operator="containsText" text="1- Bajo">
      <formula>NOT(ISERROR(SEARCH("1- Bajo",A7)))</formula>
    </cfRule>
  </conditionalFormatting>
  <conditionalFormatting sqref="A10:E10 A20:E20">
    <cfRule type="containsText" dxfId="31" priority="36" operator="containsText" text="3- Moderado">
      <formula>NOT(ISERROR(SEARCH("3- Moderado",A10)))</formula>
    </cfRule>
    <cfRule type="containsText" dxfId="30" priority="37" operator="containsText" text="6- Moderado">
      <formula>NOT(ISERROR(SEARCH("6- Moderado",A10)))</formula>
    </cfRule>
    <cfRule type="containsText" dxfId="29" priority="38" operator="containsText" text="4- Moderado">
      <formula>NOT(ISERROR(SEARCH("4- Moderado",A10)))</formula>
    </cfRule>
    <cfRule type="containsText" dxfId="28" priority="39" operator="containsText" text="3- Bajo">
      <formula>NOT(ISERROR(SEARCH("3- Bajo",A10)))</formula>
    </cfRule>
    <cfRule type="containsText" dxfId="27" priority="40" operator="containsText" text="4- Bajo">
      <formula>NOT(ISERROR(SEARCH("4- Bajo",A10)))</formula>
    </cfRule>
    <cfRule type="containsText" dxfId="26" priority="41" operator="containsText" text="1- Bajo">
      <formula>NOT(ISERROR(SEARCH("1- Bajo",A10)))</formula>
    </cfRule>
  </conditionalFormatting>
  <conditionalFormatting sqref="A30:E30 A40:E40 A50:E50 A60:E60">
    <cfRule type="containsText" dxfId="25" priority="15" operator="containsText" text="3- Moderado">
      <formula>NOT(ISERROR(SEARCH("3- Moderado",A30)))</formula>
    </cfRule>
    <cfRule type="containsText" dxfId="24" priority="16" operator="containsText" text="6- Moderado">
      <formula>NOT(ISERROR(SEARCH("6- Moderado",A30)))</formula>
    </cfRule>
    <cfRule type="containsText" dxfId="23" priority="17" operator="containsText" text="4- Moderado">
      <formula>NOT(ISERROR(SEARCH("4- Moderado",A30)))</formula>
    </cfRule>
    <cfRule type="containsText" dxfId="22" priority="18" operator="containsText" text="3- Bajo">
      <formula>NOT(ISERROR(SEARCH("3- Bajo",A30)))</formula>
    </cfRule>
    <cfRule type="containsText" dxfId="21" priority="19" operator="containsText" text="4- Bajo">
      <formula>NOT(ISERROR(SEARCH("4- Bajo",A30)))</formula>
    </cfRule>
    <cfRule type="containsText" dxfId="20" priority="20" operator="containsText" text="1- Bajo">
      <formula>NOT(ISERROR(SEARCH("1- Bajo",A30)))</formula>
    </cfRule>
  </conditionalFormatting>
  <conditionalFormatting sqref="C8:F8">
    <cfRule type="containsText" dxfId="19" priority="43" operator="containsText" text="3- Moderado">
      <formula>NOT(ISERROR(SEARCH("3- Moderado",C8)))</formula>
    </cfRule>
    <cfRule type="containsText" dxfId="18" priority="44" operator="containsText" text="6- Moderado">
      <formula>NOT(ISERROR(SEARCH("6- Moderado",C8)))</formula>
    </cfRule>
    <cfRule type="containsText" dxfId="17" priority="45" operator="containsText" text="4- Moderado">
      <formula>NOT(ISERROR(SEARCH("4- Moderado",C8)))</formula>
    </cfRule>
    <cfRule type="containsText" dxfId="16" priority="46" operator="containsText" text="3- Bajo">
      <formula>NOT(ISERROR(SEARCH("3- Bajo",C8)))</formula>
    </cfRule>
    <cfRule type="containsText" dxfId="15" priority="47" operator="containsText" text="4- Bajo">
      <formula>NOT(ISERROR(SEARCH("4- Bajo",C8)))</formula>
    </cfRule>
    <cfRule type="containsText" dxfId="14" priority="48" operator="containsText" text="1- Bajo">
      <formula>NOT(ISERROR(SEARCH("1- Bajo",C8)))</formula>
    </cfRule>
  </conditionalFormatting>
  <conditionalFormatting sqref="D10:D6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6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69">
    <cfRule type="containsText" dxfId="4" priority="9"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69">
    <cfRule type="containsText" dxfId="3" priority="11" operator="containsText" text="Bajo">
      <formula>NOT(ISERROR(SEARCH("Bajo",F10)))</formula>
    </cfRule>
    <cfRule type="containsText" dxfId="2" priority="12" operator="containsText" text="Moderado">
      <formula>NOT(ISERROR(SEARCH("Moderado",F10)))</formula>
    </cfRule>
    <cfRule type="containsText" dxfId="1" priority="13" operator="containsText" text="Alto">
      <formula>NOT(ISERROR(SEARCH("Alto",F10)))</formula>
    </cfRule>
    <cfRule type="containsText" dxfId="0" priority="14" operator="containsText" text="Extremo">
      <formula>NOT(ISERROR(SEARCH("Extremo",F10)))</formula>
    </cfRule>
  </conditionalFormatting>
  <conditionalFormatting sqref="F30:F69">
    <cfRule type="colorScale" priority="76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8E24B65E-6E49-4A50-B8D7-7C3BDA0ED357}"/>
    <dataValidation allowBlank="1" showInputMessage="1" showErrorMessage="1" prompt="Seleccionar si el responsable es el responsable de las acciones es el nivel central" sqref="I7:I8" xr:uid="{92030F59-9902-4061-BF0F-EBC4BBDFE37D}"/>
    <dataValidation allowBlank="1" showInputMessage="1" showErrorMessage="1" prompt="Describir las actividades que se van a desarrollar para el proyecto" sqref="H7" xr:uid="{B6EB02E6-9D36-468A-8FCD-B387A7628F96}"/>
    <dataValidation allowBlank="1" showInputMessage="1" showErrorMessage="1" prompt="Registrar qué factor  que ocasina el riesgo: un facot identtficado el contexto._x000a_O  personas, recursos, estilo de direccion , factores externos, , codiciones ambientales" sqref="C8" xr:uid="{CC542075-B44D-44D5-9788-C851277461FD}"/>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G9:G69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1- Presentacion </vt:lpstr>
      <vt:lpstr>Conceptos 37001</vt:lpstr>
      <vt:lpstr>2- Análisis de Contexto </vt:lpstr>
      <vt:lpstr>3- Estrategias</vt:lpstr>
      <vt:lpstr>4- Instructivo Riesgos </vt:lpstr>
      <vt:lpstr>5- Identificación de Riesgos</vt:lpstr>
      <vt:lpstr>6- Valoración Controles</vt:lpstr>
      <vt:lpstr>8- Politicas de administracion</vt:lpstr>
      <vt:lpstr>7- Mapa Final</vt:lpstr>
      <vt:lpstr>9- Matriz de Calor </vt:lpstr>
      <vt:lpstr>Seguimiento 1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2024-10-23T16:15:57Z</dcterms:created>
  <dcterms:modified xsi:type="dcterms:W3CDTF">2025-06-24T22:39:49Z</dcterms:modified>
  <cp:category/>
  <cp:contentStatus/>
</cp:coreProperties>
</file>